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5CB3EA98-EBDB-44A1-BED1-2730BAFEC3AD}"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(DP7)"</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AC19" i="181"/>
  <c r="AC21" i="181" s="1"/>
  <c r="S19" i="131"/>
  <c r="S21" i="131" s="1"/>
  <c r="T19" i="181"/>
  <c r="AA19" i="18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U21" i="131"/>
  <c r="P21" i="131"/>
  <c r="Y21" i="181"/>
  <c r="AA21" i="181"/>
  <c r="Q21" i="181"/>
  <c r="U21" i="181"/>
  <c r="AE21" i="181"/>
  <c r="W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<sst xmlns="http://schemas.openxmlformats.org/spreadsheetml/2006/main" count="4718" uniqueCount="320">
  <si>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</si>
  <si>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</si>
  <si>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</si>
  <si>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</si>
  <si>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</si>
  <si>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</si>
  <si>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</si>
  <si>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</si>
  <si>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</si>
  <si>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</si>
  <si>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</si>
  <si>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</si>
  <si>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</si>
  <si>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</si>
  <si>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</si>
  <si>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</si>
  <si>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</si>
  <si>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</si>
  <si>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</si>
  <si>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</si>
  <si>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</si>
  <si>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</si>
  <si>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</si>
  <si>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</si>
  <si>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</si>
  <si>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</si>
  <si>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</si>
  <si>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</si>
  <si>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</si>
  <si>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</si>
  <si>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</si>
  <si>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</si>
  <si>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</si>
  <si>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</si>
  <si>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</si>
  <si>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</si>
  <si>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</si>
  <si>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</si>
  <si>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</si>
  <si>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</si>
  <si>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</si>
  <si>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</si>
  <si>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</si>
  <si>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</si>
  <si>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</si>
  <si>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</si>
  <si>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</si>
  <si>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</si>
  <si>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</si>
  <si>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</si>
  <si>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</si>
  <si>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</si>
  <si>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</si>
  <si>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</si>
  <si>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</si>
  <si>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</si>
  <si>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</si>
  <si>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</si>
  <si>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</si>
  <si>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</si>
  <si>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</si>
  <si>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</si>
  <si>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</si>
  <si>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</si>
  <si>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</si>
  <si>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</si>
  <si>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</si>
  <si>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</si>
  <si>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</si>
  <si>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</si>
  <si>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</si>
  <si>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</si>
  <si>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</si>
  <si>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</si>
  <si>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</si>
  <si>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</si>
  <si>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</si>
  <si>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</si>
  <si>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</si>
  <si>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</si>
  <si>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</si>
  <si>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</si>
  <si>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</si>
  <si>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</si>
  <si>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</si>
  <si>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</si>
  <si>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</si>
  <si>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</si>
  <si>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</si>
  <si>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</si>
  <si>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</si>
  <si>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</si>
  <si>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</si>
  <si>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</si>
  <si>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</si>
  <si>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</si>
  <si>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</si>
  <si>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</si>
  <si>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</si>
  <si>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</si>
  <si>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</si>
  <si>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</si>
  <si>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</si>
  <si>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</si>
  <si>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</si>
  <si>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</si>
  <si>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</si>
  <si>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</si>
  <si>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</si>
  <si>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</si>
  <si>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</si>
  <si>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</si>
  <si>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</si>
  <si>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</si>
  <si>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</si>
  <si>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</si>
  <si>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</si>
  <si>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</si>
  <si>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</si>
  <si>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</si>
  <si>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</si>
  <si>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</si>
  <si>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</si>
  <si>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</si>
  <si>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</si>
  <si>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</si>
  <si>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</si>
  <si>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</si>
  <si>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</si>
  <si>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</si>
  <si>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</si>
  <si>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</si>
  <si>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</si>
  <si>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</si>
  <si>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</si>
  <si>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</si>
  <si>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</si>
  <si>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</si>
  <si>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</si>
  <si>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</si>
  <si>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</si>
  <si>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</si>
  <si>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</si>
  <si>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</si>
  <si>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</si>
  <si>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</si>
  <si>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</si>
  <si>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</si>
  <si>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</si>
  <si>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</si>
  <si>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</si>
  <si>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</si>
  <si>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</si>
  <si>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</si>
  <si>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</si>
  <si>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</si>
  <si>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</si>
  <si>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</si>
  <si>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</si>
  <si>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</si>
  <si>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</si>
  <si>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</si>
  <si>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</si>
  <si>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</si>
  <si>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</si>
  <si>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</si>
  <si>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</si>
  <si>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</si>
  <si>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</si>
  <si>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</si>
  <si>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</si>
  <si>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</si>
  <si>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</si>
  <si>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</si>
  <si>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</si>
  <si>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</si>
  <si>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</si>
  <si>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</si>
  <si>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</si>
  <si>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</si>
  <si>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</si>
  <si>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</si>
  <si>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</si>
  <si>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</si>
  <si>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</si>
  <si>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</si>
  <si>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</si>
  <si>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</si>
  <si>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</si>
  <si>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</si>
  <si>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</si>
  <si>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</si>
  <si>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</si>
  <si>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</si>
  <si>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</si>
  <si>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</si>
  <si>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</si>
  <si>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</si>
  <si>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</si>
  <si>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</si>
  <si>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</si>
  <si>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</si>
  <si>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</si>
  <si>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</si>
  <si>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</si>
  <si>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</si>
  <si>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</si>
  <si>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</si>
  <si>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</si>
  <si>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</si>
  <si>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</si>
  <si>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</si>
  <si>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</si>
  <si>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</si>
  <si>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</si>
  <si>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</si>
  <si>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</si>
  <si>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</si>
  <si>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</si>
  <si>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</si>
  <si>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</si>
  <si>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</si>
  <si>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</si>
  <si>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</si>
  <si>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</si>
  <si>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</si>
  <si>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</si>
  <si>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</si>
  <si>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</si>
  <si>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</si>
  <si>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</si>
  <si>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</si>
  <si>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</si>
  <si>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</si>
  <si>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</si>
  <si>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</si>
  <si>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</si>
  <si>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</si>
  <si>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</si>
  <si>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</si>
  <si>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</si>
  <si>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</si>
  <si>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</si>
  <si>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</si>
  <si>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</si>
  <si>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</si>
  <si>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</si>
  <si>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</si>
  <si>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</si>
  <si>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</si>
  <si>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</si>
  <si>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</si>
  <si>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</si>
  <si>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</si>
  <si>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</si>
  <si>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</si>
  <si>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</si>
  <si>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</si>
  <si>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</si>
  <si>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</si>
  <si>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</si>
  <si>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</si>
  <si>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</si>
  <si>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</si>
  <si>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</si>
  <si>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</si>
  <si>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</si>
  <si>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</si>
  <si>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</si>
  <si>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</si>
  <si>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</si>
  <si>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</si>
  <si>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</si>
  <si>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</si>
  <si>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</si>
  <si>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</si>
  <si>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</si>
  <si>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(DP7)</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</si>
  <si>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</si>
  <si>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</si>
  <si>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</si>
  <si>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</si>
  <si>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</si>
  <si>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(Counterfactual)</t>
  </si>
  <si>
    <t>Installed capacity by technology (MW) - Central (DP7)</t>
  </si>
  <si>
    <t>Remaining capacity of Coal (MW) - Central (Counterfactual)</t>
  </si>
  <si>
    <t>Remaining capacity of Coal (MW) - Central (DP7)</t>
  </si>
  <si>
    <t>Annual as-generated generation by technology (GWh) - Central (Counterfactual)</t>
  </si>
  <si>
    <t>Pump Load (GWh) - Central (Counterfactual)</t>
  </si>
  <si>
    <t>Annual as-generated generation by technology (GWh) - Central (DP7)</t>
  </si>
  <si>
    <t>Pump Load (GWh) - Central (DP7)</t>
  </si>
  <si>
    <t>Installed capacity of Storage (MW) - Central (Counterfactual)</t>
  </si>
  <si>
    <t>Installed capacity of Storage (MW) - Central (DP7)</t>
  </si>
  <si>
    <t>Generation by Storage (GWh) - Central (Counterfactual)</t>
  </si>
  <si>
    <t>Generation by Storage (GWh) - Central (DP7)</t>
  </si>
  <si>
    <t>Dispatchable Capacity built (MW) - Central (Counterfactual)</t>
  </si>
  <si>
    <t>Dispatchable Capacity built (MW) - Central (DP7)</t>
  </si>
  <si>
    <t>Installed capacity by REZ (MW) - Central (Counterfactual)</t>
  </si>
  <si>
    <t>Installed capacity by REZ (MW) - Central (DP7)</t>
  </si>
  <si>
    <t>Annual as-generated generation by REZ (GWh) - Central (Counterfactual)</t>
  </si>
  <si>
    <t>Annual as-generated generation by REZ (GWh) - Central (DP7)</t>
  </si>
  <si>
    <t>NEM Emissions (Mt CO2-e) - Central (Counterfactual)</t>
  </si>
  <si>
    <t>NEM Emissions (Mt CO2-e) - Central (DP7)</t>
  </si>
  <si>
    <t>VOM cost by technology ($000s) - Central (Counterfactual)</t>
  </si>
  <si>
    <t>VOM cost by technology ($000s) - Central (DP7)</t>
  </si>
  <si>
    <t>FOM cost by technology ($000s) - Central (Counterfactual)</t>
  </si>
  <si>
    <t>FOM cost by technology ($000s) - Central (DP7)</t>
  </si>
  <si>
    <t>Fuel cost by technology ($000s) - Central (Counterfactual)</t>
  </si>
  <si>
    <t>Fuel cost by technology ($000s) - Central (DP7)</t>
  </si>
  <si>
    <t>New generation build cost (CAPEX) by technology ($000s) - Central (Counterfactual)</t>
  </si>
  <si>
    <t>New generation build cost (CAPEX) by technology ($000s) - Central (DP7)</t>
  </si>
  <si>
    <t>Rehabilitation cost by technology ($000s) - Central (Counterfactual)</t>
  </si>
  <si>
    <t>Rehabilitation cost by technology ($000s) - Central (DP7)</t>
  </si>
  <si>
    <t>DSP and USE cost by region ($000s) - Central (Counterfactual)</t>
  </si>
  <si>
    <t>DSP and USE cost by region ($000s) - Central (DP7)</t>
  </si>
  <si>
    <t>REZ transmission expansion cost by region ($000s) - Central (Counterfactual)</t>
  </si>
  <si>
    <t>REZ transmission expansion cost by region ($000s) - Central (DP7)</t>
  </si>
  <si>
    <t>Interconnector cost by link ($000s) - Central (Counterfactual)</t>
  </si>
  <si>
    <t>Interconnector cost by link ($000s) - Central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</si>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</sst>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0.5943365656547428</c:v>
                </c:pt>
                <c:pt idx="1">
                  <c:v>-1.5919588098344661</c:v>
                </c:pt>
                <c:pt idx="2">
                  <c:v>2.1159082890580692</c:v>
                </c:pt>
                <c:pt idx="3">
                  <c:v>37.362571892180057</c:v>
                </c:pt>
                <c:pt idx="4">
                  <c:v>-1.1966328347280637</c:v>
                </c:pt>
                <c:pt idx="5">
                  <c:v>-29.251811779182589</c:v>
                </c:pt>
                <c:pt idx="6">
                  <c:v>21.765393815465529</c:v>
                </c:pt>
                <c:pt idx="7">
                  <c:v>-90.419216718432182</c:v>
                </c:pt>
                <c:pt idx="8">
                  <c:v>64.417295800565341</c:v>
                </c:pt>
                <c:pt idx="9">
                  <c:v>118.63954961466106</c:v>
                </c:pt>
                <c:pt idx="10">
                  <c:v>198.63391234963717</c:v>
                </c:pt>
                <c:pt idx="11">
                  <c:v>-49.022581210064686</c:v>
                </c:pt>
                <c:pt idx="12">
                  <c:v>-47.562402993858882</c:v>
                </c:pt>
                <c:pt idx="13">
                  <c:v>-216.88749217815769</c:v>
                </c:pt>
                <c:pt idx="14">
                  <c:v>-52.956109410790987</c:v>
                </c:pt>
                <c:pt idx="15">
                  <c:v>-400.57706991179521</c:v>
                </c:pt>
                <c:pt idx="16">
                  <c:v>-596.09471527326366</c:v>
                </c:pt>
                <c:pt idx="17">
                  <c:v>-1485.8655313512622</c:v>
                </c:pt>
                <c:pt idx="18">
                  <c:v>-1580.9677146661197</c:v>
                </c:pt>
                <c:pt idx="19">
                  <c:v>-1644.8344029228019</c:v>
                </c:pt>
                <c:pt idx="20">
                  <c:v>-2510.7188974662613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7.2288486308025313E-9</c:v>
                </c:pt>
                <c:pt idx="1">
                  <c:v>-1.0677383219412704</c:v>
                </c:pt>
                <c:pt idx="2">
                  <c:v>-0.16733338120409869</c:v>
                </c:pt>
                <c:pt idx="3">
                  <c:v>-24.798009999003334</c:v>
                </c:pt>
                <c:pt idx="4">
                  <c:v>31.310492088761933</c:v>
                </c:pt>
                <c:pt idx="5">
                  <c:v>28.59286959833058</c:v>
                </c:pt>
                <c:pt idx="6">
                  <c:v>27.041237624788778</c:v>
                </c:pt>
                <c:pt idx="7">
                  <c:v>16.992525792286273</c:v>
                </c:pt>
                <c:pt idx="8">
                  <c:v>89.009953961303552</c:v>
                </c:pt>
                <c:pt idx="9">
                  <c:v>87.295498016978911</c:v>
                </c:pt>
                <c:pt idx="10">
                  <c:v>299.42295675183783</c:v>
                </c:pt>
                <c:pt idx="11">
                  <c:v>507.26360967016262</c:v>
                </c:pt>
                <c:pt idx="12">
                  <c:v>-157.1778656735255</c:v>
                </c:pt>
                <c:pt idx="13">
                  <c:v>-148.94912863484069</c:v>
                </c:pt>
                <c:pt idx="14">
                  <c:v>-1124.7193084499577</c:v>
                </c:pt>
                <c:pt idx="15">
                  <c:v>-862.84456899581892</c:v>
                </c:pt>
                <c:pt idx="16">
                  <c:v>-826.42143150649736</c:v>
                </c:pt>
                <c:pt idx="17">
                  <c:v>-1148.8372821779212</c:v>
                </c:pt>
                <c:pt idx="18">
                  <c:v>-624.0712224285835</c:v>
                </c:pt>
                <c:pt idx="19">
                  <c:v>-2362.7972950820294</c:v>
                </c:pt>
                <c:pt idx="20">
                  <c:v>-2020.3552053531275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-47.875040174503525</c:v>
                </c:pt>
                <c:pt idx="4">
                  <c:v>-203.14279200199138</c:v>
                </c:pt>
                <c:pt idx="5">
                  <c:v>-341.78840575510424</c:v>
                </c:pt>
                <c:pt idx="6">
                  <c:v>-333.11914261523424</c:v>
                </c:pt>
                <c:pt idx="7">
                  <c:v>-247.92975331368109</c:v>
                </c:pt>
                <c:pt idx="8">
                  <c:v>-124.98909059689839</c:v>
                </c:pt>
                <c:pt idx="9">
                  <c:v>315.21501440244333</c:v>
                </c:pt>
                <c:pt idx="10">
                  <c:v>-223.39383346370835</c:v>
                </c:pt>
                <c:pt idx="11">
                  <c:v>-3313.2447041683704</c:v>
                </c:pt>
                <c:pt idx="12">
                  <c:v>-3201.7975068297637</c:v>
                </c:pt>
                <c:pt idx="13">
                  <c:v>-2831.4205327410273</c:v>
                </c:pt>
                <c:pt idx="14">
                  <c:v>-1462.8571614442399</c:v>
                </c:pt>
                <c:pt idx="15">
                  <c:v>-1388.511499114622</c:v>
                </c:pt>
                <c:pt idx="16">
                  <c:v>-2223.8106020571413</c:v>
                </c:pt>
                <c:pt idx="17">
                  <c:v>-2065.8056562395691</c:v>
                </c:pt>
                <c:pt idx="18">
                  <c:v>-1760.9004810189217</c:v>
                </c:pt>
                <c:pt idx="19">
                  <c:v>-2030.127801575949</c:v>
                </c:pt>
                <c:pt idx="20">
                  <c:v>-2392.7213343637368</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2.6571797206997871E-6</c:v>
                </c:pt>
                <c:pt idx="1">
                  <c:v>3890.0255462673231</c:v>
                </c:pt>
                <c:pt idx="2">
                  <c:v>4840.3923736701181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6.5719711525161983E-2</c:v>
                </c:pt>
                <c:pt idx="1">
                  <c:v>-2009.5441750086138</c:v>
                </c:pt>
                <c:pt idx="2">
                  <c:v>-1592.390971497276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4.199864633847028E-8</c:v>
                </c:pt>
                <c:pt idx="1">
                  <c:v>780.21971960751853</c:v>
                </c:pt>
                <c:pt idx="2">
                  <c:v>7815.9504953793112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8.3668837191908096E-8</c:v>
                </c:pt>
                <c:pt idx="1">
                  <c:v>157.61633172950059</c:v>
                </c:pt>
                <c:pt idx="2">
                  <c:v>24608.214186655936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9.3059497885406017E-8</c:v>
                </c:pt>
                <c:pt idx="1">
                  <c:v>-515.16294796587681</c:v>
                </c:pt>
                <c:pt idx="2">
                  <c:v>-1673.7862133728959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0.59433657288360564</c:v>
                </c:pt>
                <c:pt idx="1">
                  <c:v>274.6630356377666</c:v>
                </c:pt>
                <c:pt idx="2">
                  <c:v>-6923.7954371831256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2.0976222003810108E-7</c:v>
                </c:pt>
                <c:pt idx="1">
                  <c:v>-2196.5951306551433</c:v>
                </c:pt>
                <c:pt idx="2">
                  <c:v>-15780.919022881557</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-422.48926162477437</c:v>
                </c:pt>
                <c:pt idx="2">
                  <c:v>-22646.524687064211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382.96214637999969</c:v>
                </c:pt>
                <c:pt idx="11">
                  <c:v>95.352254729999913</c:v>
                </c:pt>
                <c:pt idx="12">
                  <c:v>355.89451354999983</c:v>
                </c:pt>
                <c:pt idx="13">
                  <c:v>239.57244919000004</c:v>
                </c:pt>
                <c:pt idx="14">
                  <c:v>239.57244918999982</c:v>
                </c:pt>
                <c:pt idx="15">
                  <c:v>-380.0409235699999</c:v>
                </c:pt>
                <c:pt idx="16">
                  <c:v>-380.0409235699999</c:v>
                </c:pt>
                <c:pt idx="17">
                  <c:v>-2127.5181907900005</c:v>
                </c:pt>
                <c:pt idx="18">
                  <c:v>-2127.5181907900001</c:v>
                </c:pt>
                <c:pt idx="19">
                  <c:v>-2127.5181907899987</c:v>
                </c:pt>
                <c:pt idx="20">
                  <c:v>-3962.6829264800003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-467.80773911000006</c:v>
                </c:pt>
                <c:pt idx="13">
                  <c:v>-280.52113896000037</c:v>
                </c:pt>
                <c:pt idx="14">
                  <c:v>-78.073989239999719</c:v>
                </c:pt>
                <c:pt idx="15">
                  <c:v>-20.657857459999832</c:v>
                </c:pt>
                <c:pt idx="16">
                  <c:v>484.12720586999967</c:v>
                </c:pt>
                <c:pt idx="17">
                  <c:v>425.02799099999993</c:v>
                </c:pt>
                <c:pt idx="18">
                  <c:v>956.72270694999861</c:v>
                </c:pt>
                <c:pt idx="19">
                  <c:v>342.94279588999871</c:v>
                </c:pt>
                <c:pt idx="20">
                  <c:v>342.94279588999871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226.38552608000009</c:v>
                </c:pt>
                <c:pt idx="18">
                  <c:v>268.54842207000002</c:v>
                </c:pt>
                <c:pt idx="19">
                  <c:v>268.54842207000002</c:v>
                </c:pt>
                <c:pt idx="20">
                  <c:v>268.54842207000002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506.81110350999961</c:v>
                </c:pt>
                <c:pt idx="11">
                  <c:v>581.68112204999943</c:v>
                </c:pt>
                <c:pt idx="12">
                  <c:v>-111.91322555999977</c:v>
                </c:pt>
                <c:pt idx="13">
                  <c:v>75.373374589999912</c:v>
                </c:pt>
                <c:pt idx="14">
                  <c:v>277.82052431000193</c:v>
                </c:pt>
                <c:pt idx="15">
                  <c:v>-284.37671667000177</c:v>
                </c:pt>
                <c:pt idx="16">
                  <c:v>220.40834665999864</c:v>
                </c:pt>
                <c:pt idx="17">
                  <c:v>-1476.1046737099987</c:v>
                </c:pt>
                <c:pt idx="18">
                  <c:v>-902.24706177000189</c:v>
                </c:pt>
                <c:pt idx="19">
                  <c:v>-1516.0269728299991</c:v>
                </c:pt>
                <c:pt idx="20">
                  <c:v>-3351.1917085200002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114.10165100999802</c:v>
                </c:pt>
                <c:pt idx="8">
                  <c:v>-111.74105373000202</c:v>
                </c:pt>
                <c:pt idx="9">
                  <c:v>-111.74105373000202</c:v>
                </c:pt>
                <c:pt idx="10">
                  <c:v>-111.74105373000202</c:v>
                </c:pt>
                <c:pt idx="11">
                  <c:v>-749.61887086000206</c:v>
                </c:pt>
                <c:pt idx="12">
                  <c:v>-949.61887086000206</c:v>
                </c:pt>
                <c:pt idx="13">
                  <c:v>-949.61887086000206</c:v>
                </c:pt>
                <c:pt idx="14">
                  <c:v>662.31519146999926</c:v>
                </c:pt>
                <c:pt idx="15">
                  <c:v>-660.31236381000053</c:v>
                </c:pt>
                <c:pt idx="16">
                  <c:v>-4209.9499968500022</c:v>
                </c:pt>
                <c:pt idx="17">
                  <c:v>-3600.9499968500022</c:v>
                </c:pt>
                <c:pt idx="18">
                  <c:v>-3610.7873259600019</c:v>
                </c:pt>
                <c:pt idx="19">
                  <c:v>-3960.3865606400068</c:v>
                </c:pt>
                <c:pt idx="20">
                  <c:v>-3960.3865606400068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90.770114779999858</c:v>
                </c:pt>
                <c:pt idx="8">
                  <c:v>523.28111569999965</c:v>
                </c:pt>
                <c:pt idx="9">
                  <c:v>71.378086729999268</c:v>
                </c:pt>
                <c:pt idx="10">
                  <c:v>-78.358487210000021</c:v>
                </c:pt>
                <c:pt idx="11">
                  <c:v>-3499.3076780899992</c:v>
                </c:pt>
                <c:pt idx="12">
                  <c:v>-2454.6170647299987</c:v>
                </c:pt>
                <c:pt idx="13">
                  <c:v>-2454.6170647299987</c:v>
                </c:pt>
                <c:pt idx="14">
                  <c:v>-5104.5453293299997</c:v>
                </c:pt>
                <c:pt idx="15">
                  <c:v>-5104.5453293299997</c:v>
                </c:pt>
                <c:pt idx="16">
                  <c:v>-6357.164539899999</c:v>
                </c:pt>
                <c:pt idx="17">
                  <c:v>-6206.8645398999961</c:v>
                </c:pt>
                <c:pt idx="18">
                  <c:v>-6620.5055001399978</c:v>
                </c:pt>
                <c:pt idx="19">
                  <c:v>-8231.4881164499984</c:v>
                </c:pt>
                <c:pt idx="20">
                  <c:v>-8231.4881164499984</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2327.0691329499991</c:v>
                </c:pt>
                <c:pt idx="11">
                  <c:v>4704.1648292099999</c:v>
                </c:pt>
                <c:pt idx="12">
                  <c:v>4010.5704815999998</c:v>
                </c:pt>
                <c:pt idx="13">
                  <c:v>4402.578345410001</c:v>
                </c:pt>
                <c:pt idx="14">
                  <c:v>5563.0410668300028</c:v>
                </c:pt>
                <c:pt idx="15">
                  <c:v>5704.4995564499986</c:v>
                </c:pt>
                <c:pt idx="16">
                  <c:v>7173.8739489199979</c:v>
                </c:pt>
                <c:pt idx="17">
                  <c:v>6009.4257784300007</c:v>
                </c:pt>
                <c:pt idx="18">
                  <c:v>6741.8451645299974</c:v>
                </c:pt>
                <c:pt idx="19">
                  <c:v>6128.0652534700002</c:v>
                </c:pt>
                <c:pt idx="20">
                  <c:v>4997.1303001799988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2.6571797206997871E-6</c:v>
                </c:pt>
                <c:pt idx="1">
                  <c:v>412.25835682195611</c:v>
                </c:pt>
                <c:pt idx="2">
                  <c:v>491.0507478887157</c:v>
                </c:pt>
                <c:pt idx="3">
                  <c:v>908.16420029300207</c:v>
                </c:pt>
                <c:pt idx="4">
                  <c:v>1673.6378435125225</c:v>
                </c:pt>
                <c:pt idx="5">
                  <c:v>2476.3038664838241</c:v>
                </c:pt>
                <c:pt idx="6">
                  <c:v>646.45195650984533</c:v>
                </c:pt>
                <c:pt idx="7">
                  <c:v>2124.0275071295619</c:v>
                </c:pt>
                <c:pt idx="8">
                  <c:v>1581.332130084862</c:v>
                </c:pt>
                <c:pt idx="9">
                  <c:v>2358.3646362914005</c:v>
                </c:pt>
                <c:pt idx="10">
                  <c:v>3890.0255462673231</c:v>
                </c:pt>
                <c:pt idx="11">
                  <c:v>-2282.6654817652452</c:v>
                </c:pt>
                <c:pt idx="12">
                  <c:v>-2742.8869798176311</c:v>
                </c:pt>
                <c:pt idx="13">
                  <c:v>-1439.4269731561653</c:v>
                </c:pt>
                <c:pt idx="14">
                  <c:v>577.196937664703</c:v>
                </c:pt>
                <c:pt idx="15">
                  <c:v>2020.8558317749194</c:v>
                </c:pt>
                <c:pt idx="16">
                  <c:v>4364.4207114440724</c:v>
                </c:pt>
                <c:pt idx="17">
                  <c:v>3685.277148323461</c:v>
                </c:pt>
                <c:pt idx="18">
                  <c:v>3037.7979444469092</c:v>
                </c:pt>
                <c:pt idx="19">
                  <c:v>3999.4422806868461</c:v>
                </c:pt>
                <c:pt idx="20">
                  <c:v>4840.3923736701181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6.5719711525161983E-2</c:v>
                </c:pt>
                <c:pt idx="1">
                  <c:v>-381.73344564970466</c:v>
                </c:pt>
                <c:pt idx="2">
                  <c:v>-395.6186068016832</c:v>
                </c:pt>
                <c:pt idx="3">
                  <c:v>-1851.96451444798</c:v>
                </c:pt>
                <c:pt idx="4">
                  <c:v>-2456.1607245699452</c:v>
                </c:pt>
                <c:pt idx="5">
                  <c:v>-3009.3493658316474</c:v>
                </c:pt>
                <c:pt idx="6">
                  <c:v>-1956.8939466505035</c:v>
                </c:pt>
                <c:pt idx="7">
                  <c:v>-3320.9432179989162</c:v>
                </c:pt>
                <c:pt idx="8">
                  <c:v>-1906.5034544754235</c:v>
                </c:pt>
                <c:pt idx="9">
                  <c:v>-1706.7436879593479</c:v>
                </c:pt>
                <c:pt idx="10">
                  <c:v>-2009.5441750086138</c:v>
                </c:pt>
                <c:pt idx="11">
                  <c:v>-76.87238368916951</c:v>
                </c:pt>
                <c:pt idx="12">
                  <c:v>-969.53481836030551</c:v>
                </c:pt>
                <c:pt idx="13">
                  <c:v>-1762.3511410500687</c:v>
                </c:pt>
                <c:pt idx="14">
                  <c:v>-2778.9555619120874</c:v>
                </c:pt>
                <c:pt idx="15">
                  <c:v>-2319.4543784071939</c:v>
                </c:pt>
                <c:pt idx="16">
                  <c:v>-247.13995302448529</c:v>
                </c:pt>
                <c:pt idx="17">
                  <c:v>-1761.3078450109206</c:v>
                </c:pt>
                <c:pt idx="18">
                  <c:v>-879.78738202043314</c:v>
                </c:pt>
                <c:pt idx="19">
                  <c:v>197.54848139353635</c:v>
                </c:pt>
                <c:pt idx="20">
                  <c:v>-1592.390971497276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4.199864633847028E-8</c:v>
                </c:pt>
                <c:pt idx="1">
                  <c:v>-4.3254162159882981E-2</c:v>
                </c:pt>
                <c:pt idx="2">
                  <c:v>-0.51135511042548387</c:v>
                </c:pt>
                <c:pt idx="3">
                  <c:v>1100.7148258802197</c:v>
                </c:pt>
                <c:pt idx="4">
                  <c:v>917.38585651647759</c:v>
                </c:pt>
                <c:pt idx="5">
                  <c:v>866.37129940587465</c:v>
                </c:pt>
                <c:pt idx="6">
                  <c:v>1000.8513717927403</c:v>
                </c:pt>
                <c:pt idx="7">
                  <c:v>1076.640971507094</c:v>
                </c:pt>
                <c:pt idx="8">
                  <c:v>993.8560805720665</c:v>
                </c:pt>
                <c:pt idx="9">
                  <c:v>966.53393288032112</c:v>
                </c:pt>
                <c:pt idx="10">
                  <c:v>780.21971960751853</c:v>
                </c:pt>
                <c:pt idx="11">
                  <c:v>7218.9666184589287</c:v>
                </c:pt>
                <c:pt idx="12">
                  <c:v>7387.9810339813221</c:v>
                </c:pt>
                <c:pt idx="13">
                  <c:v>7264.8919894168266</c:v>
                </c:pt>
                <c:pt idx="14">
                  <c:v>4353.0789080101513</c:v>
                </c:pt>
                <c:pt idx="15">
                  <c:v>7558.4770948920959</c:v>
                </c:pt>
                <c:pt idx="16">
                  <c:v>6695.5831588102174</c:v>
                </c:pt>
                <c:pt idx="17">
                  <c:v>9563.5929448387851</c:v>
                </c:pt>
                <c:pt idx="18">
                  <c:v>7078.5149205235211</c:v>
                </c:pt>
                <c:pt idx="19">
                  <c:v>5311.3299698008059</c:v>
                </c:pt>
                <c:pt idx="20">
                  <c:v>7815.9504953793112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8.3668837191908096E-8</c:v>
                </c:pt>
                <c:pt idx="1">
                  <c:v>1.8135575617190369</c:v>
                </c:pt>
                <c:pt idx="2">
                  <c:v>2.7213456264561842</c:v>
                </c:pt>
                <c:pt idx="3">
                  <c:v>134.37071201414915</c:v>
                </c:pt>
                <c:pt idx="4">
                  <c:v>158.92133107143084</c:v>
                </c:pt>
                <c:pt idx="5">
                  <c:v>134.705995459587</c:v>
                </c:pt>
                <c:pt idx="6">
                  <c:v>152.6823116601318</c:v>
                </c:pt>
                <c:pt idx="7">
                  <c:v>169.22769491875752</c:v>
                </c:pt>
                <c:pt idx="8">
                  <c:v>213.77990498512696</c:v>
                </c:pt>
                <c:pt idx="9">
                  <c:v>196.04153465293041</c:v>
                </c:pt>
                <c:pt idx="10">
                  <c:v>157.61633172950059</c:v>
                </c:pt>
                <c:pt idx="11">
                  <c:v>6417.9824967148143</c:v>
                </c:pt>
                <c:pt idx="12">
                  <c:v>6659.4923816975388</c:v>
                </c:pt>
                <c:pt idx="13">
                  <c:v>6207.608012132162</c:v>
                </c:pt>
                <c:pt idx="14">
                  <c:v>9438.2156108130985</c:v>
                </c:pt>
                <c:pt idx="15">
                  <c:v>10755.859831440808</c:v>
                </c:pt>
                <c:pt idx="16">
                  <c:v>20106.424121944823</c:v>
                </c:pt>
                <c:pt idx="17">
                  <c:v>17260.101970873187</c:v>
                </c:pt>
                <c:pt idx="18">
                  <c:v>21214.361095986969</c:v>
                </c:pt>
                <c:pt idx="19">
                  <c:v>24843.972921911725</c:v>
                </c:pt>
                <c:pt idx="20">
                  <c:v>24608.214186655936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9.3059497885406017E-8</c:v>
                </c:pt>
                <c:pt idx="1">
                  <c:v>-17.663559274844374</c:v>
                </c:pt>
                <c:pt idx="2">
                  <c:v>-28.017388497908541</c:v>
                </c:pt>
                <c:pt idx="3">
                  <c:v>-181.82832967075228</c:v>
                </c:pt>
                <c:pt idx="4">
                  <c:v>-31.001112997142627</c:v>
                </c:pt>
                <c:pt idx="5">
                  <c:v>-350.55523936337886</c:v>
                </c:pt>
                <c:pt idx="6">
                  <c:v>-86.601203892840203</c:v>
                </c:pt>
                <c:pt idx="7">
                  <c:v>-64.413852504228998</c:v>
                </c:pt>
                <c:pt idx="8">
                  <c:v>-38.389215032797438</c:v>
                </c:pt>
                <c:pt idx="9">
                  <c:v>-124.49707863902404</c:v>
                </c:pt>
                <c:pt idx="10">
                  <c:v>-515.16294796587681</c:v>
                </c:pt>
                <c:pt idx="11">
                  <c:v>-1742.7823185533016</c:v>
                </c:pt>
                <c:pt idx="12">
                  <c:v>-1800.8531860794101</c:v>
                </c:pt>
                <c:pt idx="13">
                  <c:v>-1776.185673643613</c:v>
                </c:pt>
                <c:pt idx="14">
                  <c:v>-1262.8000572549845</c:v>
                </c:pt>
                <c:pt idx="15">
                  <c:v>-1939.2646898958847</c:v>
                </c:pt>
                <c:pt idx="16">
                  <c:v>-1229.5087925075604</c:v>
                </c:pt>
                <c:pt idx="17">
                  <c:v>-1166.1353307217978</c:v>
                </c:pt>
                <c:pt idx="18">
                  <c:v>-934.52875705065708</c:v>
                </c:pt>
                <c:pt idx="19">
                  <c:v>-1095.0762240318345</c:v>
                </c:pt>
                <c:pt idx="20">
                  <c:v>-1673.7862133728959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0.59433657288360564</c:v>
                </c:pt>
                <c:pt idx="1">
                  <c:v>-2.6596971317756584</c:v>
                </c:pt>
                <c:pt idx="2">
                  <c:v>1.9485749078539527</c:v>
                </c:pt>
                <c:pt idx="3">
                  <c:v>-35.310478281326851</c:v>
                </c:pt>
                <c:pt idx="4">
                  <c:v>-173.02893274795741</c:v>
                </c:pt>
                <c:pt idx="5">
                  <c:v>-342.44734793595649</c:v>
                </c:pt>
                <c:pt idx="6">
                  <c:v>-284.3125111749797</c:v>
                </c:pt>
                <c:pt idx="7">
                  <c:v>-321.35644423982706</c:v>
                </c:pt>
                <c:pt idx="8">
                  <c:v>28.438159164970557</c:v>
                </c:pt>
                <c:pt idx="9">
                  <c:v>521.15006203408348</c:v>
                </c:pt>
                <c:pt idx="10">
                  <c:v>274.6630356377666</c:v>
                </c:pt>
                <c:pt idx="11">
                  <c:v>-2855.0036757082726</c:v>
                </c:pt>
                <c:pt idx="12">
                  <c:v>-3406.5377754971473</c:v>
                </c:pt>
                <c:pt idx="13">
                  <c:v>-3197.2571535540255</c:v>
                </c:pt>
                <c:pt idx="14">
                  <c:v>-2640.5325793049906</c:v>
                </c:pt>
                <c:pt idx="15">
                  <c:v>-2651.9331380222357</c:v>
                </c:pt>
                <c:pt idx="16">
                  <c:v>-3646.326748836902</c:v>
                </c:pt>
                <c:pt idx="17">
                  <c:v>-4700.5084697687507</c:v>
                </c:pt>
                <c:pt idx="18">
                  <c:v>-3965.9394181136249</c:v>
                </c:pt>
                <c:pt idx="19">
                  <c:v>-6037.7594995807776</c:v>
                </c:pt>
                <c:pt idx="20">
                  <c:v>-6923.7954371831256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2.0976222003810108E-7</c:v>
                </c:pt>
                <c:pt idx="1">
                  <c:v>-74.404797024981235</c:v>
                </c:pt>
                <c:pt idx="2">
                  <c:v>-73.014074543367315</c:v>
                </c:pt>
                <c:pt idx="3">
                  <c:v>-367.6139325324948</c:v>
                </c:pt>
                <c:pt idx="4">
                  <c:v>-600.36690789160639</c:v>
                </c:pt>
                <c:pt idx="5">
                  <c:v>-803.03839025348134</c:v>
                </c:pt>
                <c:pt idx="6">
                  <c:v>-776.30935094029701</c:v>
                </c:pt>
                <c:pt idx="7">
                  <c:v>-721.99459596200904</c:v>
                </c:pt>
                <c:pt idx="8">
                  <c:v>-2165.9052948624885</c:v>
                </c:pt>
                <c:pt idx="9">
                  <c:v>-2064.3545080794429</c:v>
                </c:pt>
                <c:pt idx="10">
                  <c:v>-2196.5951306551433</c:v>
                </c:pt>
                <c:pt idx="11">
                  <c:v>-3015.9439745162672</c:v>
                </c:pt>
                <c:pt idx="12">
                  <c:v>-4264.7251814089832</c:v>
                </c:pt>
                <c:pt idx="13">
                  <c:v>-4179.1519534743202</c:v>
                </c:pt>
                <c:pt idx="14">
                  <c:v>1076.3375138401898</c:v>
                </c:pt>
                <c:pt idx="15">
                  <c:v>-4275.5425062574359</c:v>
                </c:pt>
                <c:pt idx="16">
                  <c:v>-15907.53214346031</c:v>
                </c:pt>
                <c:pt idx="17">
                  <c:v>-15868.460439828545</c:v>
                </c:pt>
                <c:pt idx="18">
                  <c:v>-15929.478698021238</c:v>
                </c:pt>
                <c:pt idx="19">
                  <c:v>-15655.006890311037</c:v>
                </c:pt>
                <c:pt idx="20">
                  <c:v>-15780.919022881557</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-44.045475899998564</c:v>
                </c:pt>
                <c:pt idx="4">
                  <c:v>-32.320902803561694</c:v>
                </c:pt>
                <c:pt idx="5">
                  <c:v>148.76897251008268</c:v>
                </c:pt>
                <c:pt idx="6">
                  <c:v>569.15132711947444</c:v>
                </c:pt>
                <c:pt idx="7">
                  <c:v>15.207366394155542</c:v>
                </c:pt>
                <c:pt idx="8">
                  <c:v>1022.6008081432119</c:v>
                </c:pt>
                <c:pt idx="9">
                  <c:v>77.779237198170449</c:v>
                </c:pt>
                <c:pt idx="10">
                  <c:v>-422.48926162477437</c:v>
                </c:pt>
                <c:pt idx="11">
                  <c:v>-9528.7195491086713</c:v>
                </c:pt>
                <c:pt idx="12">
                  <c:v>-7363.3618611630845</c:v>
                </c:pt>
                <c:pt idx="13">
                  <c:v>-7122.9776289449583</c:v>
                </c:pt>
                <c:pt idx="14">
                  <c:v>-14420.530234118378</c:v>
                </c:pt>
                <c:pt idx="15">
                  <c:v>-14607.583721115945</c:v>
                </c:pt>
                <c:pt idx="16">
                  <c:v>-17519.379526102912</c:v>
                </c:pt>
                <c:pt idx="17">
                  <c:v>-15251.16238335078</c:v>
                </c:pt>
                <c:pt idx="18">
                  <c:v>-17000.033593887267</c:v>
                </c:pt>
                <c:pt idx="19">
                  <c:v>-21787.679724922575</c:v>
                </c:pt>
                <c:pt idx="20">
                  <c:v>-22646.524687064211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0.72973234567498935</c:v>
                </c:pt>
                <c:pt idx="1">
                  <c:v>-26.084637710675395</c:v>
                </c:pt>
                <c:pt idx="2">
                  <c:v>-18.565668544989336</c:v>
                </c:pt>
                <c:pt idx="3">
                  <c:v>-134.06355537223885</c:v>
                </c:pt>
                <c:pt idx="4">
                  <c:v>-298.30753558515437</c:v>
                </c:pt>
                <c:pt idx="5">
                  <c:v>-555.1753446688499</c:v>
                </c:pt>
                <c:pt idx="6">
                  <c:v>-485.77521782289455</c:v>
                </c:pt>
                <c:pt idx="7">
                  <c:v>-480.73456995010338</c:v>
                </c:pt>
                <c:pt idx="8">
                  <c:v>43.030995936891486</c:v>
                </c:pt>
                <c:pt idx="9">
                  <c:v>523.29551687571484</c:v>
                </c:pt>
                <c:pt idx="10">
                  <c:v>121.25270989373075</c:v>
                </c:pt>
                <c:pt idx="11">
                  <c:v>-5975.335863894572</c:v>
                </c:pt>
                <c:pt idx="12">
                  <c:v>-6493.7819393814589</c:v>
                </c:pt>
                <c:pt idx="13">
                  <c:v>-5963.0502488988877</c:v>
                </c:pt>
                <c:pt idx="14">
                  <c:v>-4676.1703179161868</c:v>
                </c:pt>
                <c:pt idx="15">
                  <c:v>-4404.5182651859323</c:v>
                </c:pt>
                <c:pt idx="16">
                  <c:v>-6352.3104597584879</c:v>
                </c:pt>
                <c:pt idx="17">
                  <c:v>-7142.3653433356885</c:v>
                </c:pt>
                <c:pt idx="18">
                  <c:v>-6281.7390988511579</c:v>
                </c:pt>
                <c:pt idx="19">
                  <c:v>-9105.7505619778622</c:v>
                </c:pt>
                <c:pt idx="20">
                  <c:v>-10215.07617657855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36.143607338808806</c:v>
                </c:pt>
                <c:pt idx="4">
                  <c:v>40.542576547380747</c:v>
                </c:pt>
                <c:pt idx="5">
                  <c:v>47.30842442830857</c:v>
                </c:pt>
                <c:pt idx="6">
                  <c:v>65.021620063510568</c:v>
                </c:pt>
                <c:pt idx="7">
                  <c:v>94.413316727068491</c:v>
                </c:pt>
                <c:pt idx="8">
                  <c:v>237.66722214153265</c:v>
                </c:pt>
                <c:pt idx="9">
                  <c:v>220.62568017689341</c:v>
                </c:pt>
                <c:pt idx="10">
                  <c:v>237.17800928515021</c:v>
                </c:pt>
                <c:pt idx="11">
                  <c:v>224.60194072246463</c:v>
                </c:pt>
                <c:pt idx="12">
                  <c:v>172.98421972708547</c:v>
                </c:pt>
                <c:pt idx="13">
                  <c:v>236.35850744128561</c:v>
                </c:pt>
                <c:pt idx="14">
                  <c:v>323.91134145659089</c:v>
                </c:pt>
                <c:pt idx="15">
                  <c:v>224.59969074205128</c:v>
                </c:pt>
                <c:pt idx="16">
                  <c:v>-149.26314386610829</c:v>
                </c:pt>
                <c:pt idx="17">
                  <c:v>-196.11712589358649</c:v>
                </c:pt>
                <c:pt idx="18">
                  <c:v>-152.0340756259493</c:v>
                </c:pt>
                <c:pt idx="19">
                  <c:v>-458.08550612056297</c:v>
                </c:pt>
                <c:pt idx="20">
                  <c:v>-513.3217292880181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-3.092281986027956E-11</c:v>
                </c:pt>
                <c:pt idx="1">
                  <c:v>-3.8335201679728925E-9</c:v>
                </c:pt>
                <c:pt idx="2">
                  <c:v>-3.637978807091713E-11</c:v>
                </c:pt>
                <c:pt idx="3">
                  <c:v>1.3171114001033857</c:v>
                </c:pt>
                <c:pt idx="4">
                  <c:v>1.3748398051229742</c:v>
                </c:pt>
                <c:pt idx="5">
                  <c:v>2.6210305201484516</c:v>
                </c:pt>
                <c:pt idx="6">
                  <c:v>6.8368620018259207</c:v>
                </c:pt>
                <c:pt idx="7">
                  <c:v>8.8790255026847262</c:v>
                </c:pt>
                <c:pt idx="8">
                  <c:v>12.756906269243245</c:v>
                </c:pt>
                <c:pt idx="9">
                  <c:v>6.3613918937453491</c:v>
                </c:pt>
                <c:pt idx="10">
                  <c:v>6.3882637736392098</c:v>
                </c:pt>
                <c:pt idx="11">
                  <c:v>-65.736331929888365</c:v>
                </c:pt>
                <c:pt idx="12">
                  <c:v>-66.557459953797661</c:v>
                </c:pt>
                <c:pt idx="13">
                  <c:v>-63.081079195382245</c:v>
                </c:pt>
                <c:pt idx="14">
                  <c:v>199.73135502181094</c:v>
                </c:pt>
                <c:pt idx="15">
                  <c:v>323.14105686131916</c:v>
                </c:pt>
                <c:pt idx="16">
                  <c:v>545.66442616395898</c:v>
                </c:pt>
                <c:pt idx="17">
                  <c:v>892.84402569857139</c:v>
                </c:pt>
                <c:pt idx="18">
                  <c:v>396.81032881475585</c:v>
                </c:pt>
                <c:pt idx="19">
                  <c:v>153.37231392495778</c:v>
                </c:pt>
                <c:pt idx="20">
                  <c:v>-266.01787759779518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-8.7989096755336504E-5</c:v>
                </c:pt>
                <c:pt idx="1">
                  <c:v>6.0577051104164639</c:v>
                </c:pt>
                <c:pt idx="2">
                  <c:v>8.7922763531732926</c:v>
                </c:pt>
                <c:pt idx="3">
                  <c:v>117.38397430564009</c:v>
                </c:pt>
                <c:pt idx="4">
                  <c:v>132.86377638394652</c:v>
                </c:pt>
                <c:pt idx="5">
                  <c:v>148.80124177928292</c:v>
                </c:pt>
                <c:pt idx="6">
                  <c:v>118.14886244849868</c:v>
                </c:pt>
                <c:pt idx="7">
                  <c:v>165.95681281350835</c:v>
                </c:pt>
                <c:pt idx="8">
                  <c:v>168.29736775439142</c:v>
                </c:pt>
                <c:pt idx="9">
                  <c:v>211.34755655541085</c:v>
                </c:pt>
                <c:pt idx="10">
                  <c:v>234.29399116095783</c:v>
                </c:pt>
                <c:pt idx="11">
                  <c:v>1619.363514833276</c:v>
                </c:pt>
                <c:pt idx="12">
                  <c:v>1629.7114101818865</c:v>
                </c:pt>
                <c:pt idx="13">
                  <c:v>1535.5417596213656</c:v>
                </c:pt>
                <c:pt idx="14">
                  <c:v>1765.6202297136563</c:v>
                </c:pt>
                <c:pt idx="15">
                  <c:v>2241.4714333012266</c:v>
                </c:pt>
                <c:pt idx="16">
                  <c:v>3692.952168946591</c:v>
                </c:pt>
                <c:pt idx="17">
                  <c:v>3440.2416151415764</c:v>
                </c:pt>
                <c:pt idx="18">
                  <c:v>3734.5336145175384</c:v>
                </c:pt>
                <c:pt idx="19">
                  <c:v>4172.3151901509991</c:v>
                </c:pt>
                <c:pt idx="20">
                  <c:v>4349.8399021880386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2.8129405120580486E-4</c:v>
                </c:pt>
                <c:pt idx="1">
                  <c:v>-0.36766262233379621</c:v>
                </c:pt>
                <c:pt idx="2">
                  <c:v>-0.1206817983838846</c:v>
                </c:pt>
                <c:pt idx="3">
                  <c:v>-1.2731937614996696</c:v>
                </c:pt>
                <c:pt idx="4">
                  <c:v>-0.7980446346032295</c:v>
                </c:pt>
                <c:pt idx="5">
                  <c:v>-3.6002588163883047</c:v>
                </c:pt>
                <c:pt idx="6">
                  <c:v>-3.8356246790551722</c:v>
                </c:pt>
                <c:pt idx="7">
                  <c:v>-1.8349348980690365</c:v>
                </c:pt>
                <c:pt idx="8">
                  <c:v>-0.49944081140836261</c:v>
                </c:pt>
                <c:pt idx="9">
                  <c:v>1.3347853049813239</c:v>
                </c:pt>
                <c:pt idx="10">
                  <c:v>1.6385722389891271</c:v>
                </c:pt>
                <c:pt idx="11">
                  <c:v>54.366866685282957</c:v>
                </c:pt>
                <c:pt idx="12">
                  <c:v>51.748970399763607</c:v>
                </c:pt>
                <c:pt idx="13">
                  <c:v>52.604137347696792</c:v>
                </c:pt>
                <c:pt idx="14">
                  <c:v>109.79974277008535</c:v>
                </c:pt>
                <c:pt idx="15">
                  <c:v>139.88642855866806</c:v>
                </c:pt>
                <c:pt idx="16">
                  <c:v>215.87327124983506</c:v>
                </c:pt>
                <c:pt idx="17">
                  <c:v>201.44149612201181</c:v>
                </c:pt>
                <c:pt idx="18">
                  <c:v>235.55787069760368</c:v>
                </c:pt>
                <c:pt idx="19">
                  <c:v>269.9640530974815</c:v>
                </c:pt>
                <c:pt idx="20">
                  <c:v>278.06035342363703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2.8532575971060794</c:v>
                </c:pt>
                <c:pt idx="13">
                  <c:v>-6.2012281734382562</c:v>
                </c:pt>
                <c:pt idx="14">
                  <c:v>16.500714551896209</c:v>
                </c:pt>
                <c:pt idx="15">
                  <c:v>43.704119211525331</c:v>
                </c:pt>
                <c:pt idx="16">
                  <c:v>12.636048787140526</c:v>
                </c:pt>
                <c:pt idx="17">
                  <c:v>68.24894337875628</c:v>
                </c:pt>
                <c:pt idx="18">
                  <c:v>71.938899239276139</c:v>
                </c:pt>
                <c:pt idx="19">
                  <c:v>-2.4675055493177993</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1.9334602861054151E-4</c:v>
                </c:pt>
                <c:pt idx="1">
                  <c:v>-2.3482769976359883</c:v>
                </c:pt>
                <c:pt idx="2">
                  <c:v>4.0380508765690664</c:v>
                </c:pt>
                <c:pt idx="3">
                  <c:v>27.05701107068333</c:v>
                </c:pt>
                <c:pt idx="4">
                  <c:v>-105.90576687081261</c:v>
                </c:pt>
                <c:pt idx="5">
                  <c:v>-94.78001424587012</c:v>
                </c:pt>
                <c:pt idx="6">
                  <c:v>-100.84155614403147</c:v>
                </c:pt>
                <c:pt idx="7">
                  <c:v>-26.97181135659207</c:v>
                </c:pt>
                <c:pt idx="8">
                  <c:v>120.59852548620773</c:v>
                </c:pt>
                <c:pt idx="9">
                  <c:v>118.89989108585223</c:v>
                </c:pt>
                <c:pt idx="10">
                  <c:v>162.83813661887825</c:v>
                </c:pt>
                <c:pt idx="11">
                  <c:v>1363.1554683074523</c:v>
                </c:pt>
                <c:pt idx="12">
                  <c:v>1315.2359541162318</c:v>
                </c:pt>
                <c:pt idx="13">
                  <c:v>1279.7176532057154</c:v>
                </c:pt>
                <c:pt idx="14">
                  <c:v>1629.3650894140442</c:v>
                </c:pt>
                <c:pt idx="15">
                  <c:v>2053.4359767802466</c:v>
                </c:pt>
                <c:pt idx="16">
                  <c:v>3218.4860839240682</c:v>
                </c:pt>
                <c:pt idx="17">
                  <c:v>3303.7096517551927</c:v>
                </c:pt>
                <c:pt idx="18">
                  <c:v>3153.9302535928464</c:v>
                </c:pt>
                <c:pt idx="19">
                  <c:v>2951.1439469555594</c:v>
                </c:pt>
                <c:pt idx="20">
                  <c:v>2734.4211235234088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382.96214638000015</c:v>
                </c:pt>
                <c:pt idx="11">
                  <c:v>95.352254730000141</c:v>
                </c:pt>
                <c:pt idx="12">
                  <c:v>355.89451355000028</c:v>
                </c:pt>
                <c:pt idx="13">
                  <c:v>239.5724491900005</c:v>
                </c:pt>
                <c:pt idx="14">
                  <c:v>239.5724491900005</c:v>
                </c:pt>
                <c:pt idx="15">
                  <c:v>-380.04092357000059</c:v>
                </c:pt>
                <c:pt idx="16">
                  <c:v>-380.04092357000036</c:v>
                </c:pt>
                <c:pt idx="17">
                  <c:v>-2127.518190790001</c:v>
                </c:pt>
                <c:pt idx="18">
                  <c:v>-2127.5181907899987</c:v>
                </c:pt>
                <c:pt idx="19">
                  <c:v>-2127.5181907899973</c:v>
                </c:pt>
                <c:pt idx="20">
                  <c:v>-3962.6829264799971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-467.80773911000006</c:v>
                </c:pt>
                <c:pt idx="13">
                  <c:v>-280.52113896000014</c:v>
                </c:pt>
                <c:pt idx="14">
                  <c:v>-78.073989240000174</c:v>
                </c:pt>
                <c:pt idx="15">
                  <c:v>-20.657857460000287</c:v>
                </c:pt>
                <c:pt idx="16">
                  <c:v>484.12720586999967</c:v>
                </c:pt>
                <c:pt idx="17">
                  <c:v>425.02799099999993</c:v>
                </c:pt>
                <c:pt idx="18">
                  <c:v>956.72270694999952</c:v>
                </c:pt>
                <c:pt idx="19">
                  <c:v>342.94279588999962</c:v>
                </c:pt>
                <c:pt idx="20">
                  <c:v>342.94279588999962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226.38552607999964</c:v>
                </c:pt>
                <c:pt idx="18">
                  <c:v>268.54842206999956</c:v>
                </c:pt>
                <c:pt idx="19">
                  <c:v>268.54842206999956</c:v>
                </c:pt>
                <c:pt idx="20">
                  <c:v>268.54842206999956</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101</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102</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103</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106</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94144.965075102707</v>
      </c>
      <c r="J21" s="79">
        <f t="shared" ref="J21:AD21" si="2">SUM(J13:J20)</f>
        <v>6908.2129499282</v>
      </c>
      <c r="K21" s="79">
        <f t="shared" si="2"/>
        <v>7032.6410465283398</v>
      </c>
      <c r="L21" s="79">
        <f t="shared" si="2"/>
        <v>6711.6717705217643</v>
      </c>
      <c r="M21" s="16">
        <f t="shared" si="2"/>
        <v>8123.4652344640745</v>
      </c>
      <c r="N21" s="16">
        <f t="shared" si="2"/>
        <v>7039.7009264166436</v>
      </c>
      <c r="O21" s="16">
        <f t="shared" si="2"/>
        <v>7220.9069367545835</v>
      </c>
      <c r="P21" s="16">
        <f t="shared" si="2"/>
        <v>7931.6750233411876</v>
      </c>
      <c r="Q21" s="16">
        <f t="shared" si="2"/>
        <v>7383.1760580355485</v>
      </c>
      <c r="R21" s="16">
        <f t="shared" si="2"/>
        <v>7654.6156918891993</v>
      </c>
      <c r="S21" s="16">
        <f t="shared" si="2"/>
        <v>8279.2957942531866</v>
      </c>
      <c r="T21" s="16">
        <f t="shared" si="2"/>
        <v>8373.1956785051552</v>
      </c>
      <c r="U21" s="16">
        <f t="shared" si="2"/>
        <v>10262.168004751593</v>
      </c>
      <c r="V21" s="16">
        <f t="shared" si="2"/>
        <v>9355.8319279812713</v>
      </c>
      <c r="W21" s="16">
        <f t="shared" si="2"/>
        <v>9323.0458416284819</v>
      </c>
      <c r="X21" s="16">
        <f t="shared" si="2"/>
        <v>11340.151720651294</v>
      </c>
      <c r="Y21" s="16">
        <f t="shared" si="2"/>
        <v>11623.260631344194</v>
      </c>
      <c r="Z21" s="16">
        <f t="shared" si="2"/>
        <v>14639.137106570895</v>
      </c>
      <c r="AA21" s="16">
        <f t="shared" si="2"/>
        <v>13419.849285684859</v>
      </c>
      <c r="AB21" s="16">
        <f t="shared" si="2"/>
        <v>13437.540377072535</v>
      </c>
      <c r="AC21" s="16">
        <f t="shared" si="2"/>
        <v>14392.717350218711</v>
      </c>
      <c r="AD21" s="16">
        <f t="shared" si="2"/>
        <v>13262.25891758402</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118</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119</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121</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122</v>
      </c>
      <c r="I42" s="1">
        <f>SUM(I32:I37,I44)</f>
        <v>42854.449828111559</v>
      </c>
      <c r="J42" s="1">
        <f t="shared" ref="J42:AC42" si="3">SUM(J32:J37,J44)</f>
        <v>42201.343601690627</v>
      </c>
      <c r="K42" s="1">
        <f t="shared" si="3"/>
        <v>40586.171306663542</v>
      </c>
      <c r="L42" s="1">
        <f t="shared" si="3"/>
        <v>43030.38266456678</v>
      </c>
      <c r="M42" s="1">
        <f t="shared" si="3"/>
        <v>43166.034300411004</v>
      </c>
      <c r="N42" s="1">
        <f t="shared" si="3"/>
        <v>43267.607628815415</v>
      </c>
      <c r="O42" s="1">
        <f t="shared" si="3"/>
        <v>43375.729660050281</v>
      </c>
      <c r="P42" s="1">
        <f t="shared" si="3"/>
        <v>42680.698822110746</v>
      </c>
      <c r="Q42" s="1">
        <f t="shared" si="3"/>
        <v>42437.040283460046</v>
      </c>
      <c r="R42" s="1">
        <f t="shared" si="3"/>
        <v>41982.663913707154</v>
      </c>
      <c r="S42" s="1">
        <f t="shared" si="3"/>
        <v>42158.558694897976</v>
      </c>
      <c r="T42" s="1">
        <f t="shared" si="3"/>
        <v>41474.467122295653</v>
      </c>
      <c r="U42" s="1">
        <f t="shared" si="3"/>
        <v>41447.730060782793</v>
      </c>
      <c r="V42" s="1">
        <f t="shared" si="3"/>
        <v>42465.308331300628</v>
      </c>
      <c r="W42" s="1">
        <f t="shared" si="3"/>
        <v>40138.826861462869</v>
      </c>
      <c r="X42" s="1">
        <f t="shared" si="3"/>
        <v>41161.348287050707</v>
      </c>
      <c r="Y42" s="1">
        <f t="shared" si="3"/>
        <v>41431.902484091908</v>
      </c>
      <c r="Z42" s="1">
        <f t="shared" si="3"/>
        <v>42293.779039093264</v>
      </c>
      <c r="AA42" s="1">
        <f t="shared" si="3"/>
        <v>42116.753481426676</v>
      </c>
      <c r="AB42" s="1">
        <f t="shared" si="3"/>
        <v>42113.756698628174</v>
      </c>
      <c r="AC42" s="1">
        <f t="shared" si="3"/>
        <v>42966.308953131673</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113</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114</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115</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116</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117</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118</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119</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120</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121</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125</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123</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113</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114</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115</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116</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117</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118</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119</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120</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121</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125</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123</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118</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129</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118</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118</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121</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122</v>
      </c>
      <c r="I177" s="1">
        <f>SUM(I167:I172,I179)</f>
        <v>52.95491454650994</v>
      </c>
      <c r="J177" s="1">
        <f t="shared" ref="J177:AC177" si="4">SUM(J167:J172,J179)</f>
        <v>-600.15131187441841</v>
      </c>
      <c r="K177" s="1">
        <f t="shared" si="4"/>
        <v>-2215.3236069015029</v>
      </c>
      <c r="L177" s="1">
        <f t="shared" si="4"/>
        <v>228.88775100173496</v>
      </c>
      <c r="M177" s="1">
        <f t="shared" si="4"/>
        <v>364.53938684596176</v>
      </c>
      <c r="N177" s="1">
        <f t="shared" si="4"/>
        <v>466.11271525037751</v>
      </c>
      <c r="O177" s="1">
        <f t="shared" si="4"/>
        <v>574.23474648523734</v>
      </c>
      <c r="P177" s="1">
        <f t="shared" si="4"/>
        <v>-120.79609145429731</v>
      </c>
      <c r="Q177" s="1">
        <f t="shared" si="4"/>
        <v>-364.45463010499213</v>
      </c>
      <c r="R177" s="1">
        <f t="shared" si="4"/>
        <v>-818.83099985788419</v>
      </c>
      <c r="S177" s="1">
        <f t="shared" si="4"/>
        <v>-642.93621866706269</v>
      </c>
      <c r="T177" s="1">
        <f t="shared" si="4"/>
        <v>-1327.0277912693878</v>
      </c>
      <c r="U177" s="1">
        <f t="shared" si="4"/>
        <v>-1353.7648527822516</v>
      </c>
      <c r="V177" s="1">
        <f t="shared" si="4"/>
        <v>-336.18658226442221</v>
      </c>
      <c r="W177" s="1">
        <f t="shared" si="4"/>
        <v>-2662.668052102169</v>
      </c>
      <c r="X177" s="1">
        <f t="shared" si="4"/>
        <v>-1640.1466265143376</v>
      </c>
      <c r="Y177" s="1">
        <f t="shared" si="4"/>
        <v>-1369.5924294731233</v>
      </c>
      <c r="Z177" s="1">
        <f t="shared" si="4"/>
        <v>-507.71587447177649</v>
      </c>
      <c r="AA177" s="1">
        <f t="shared" si="4"/>
        <v>-684.74143213836101</v>
      </c>
      <c r="AB177" s="1">
        <f t="shared" si="4"/>
        <v>-687.73821493686046</v>
      </c>
      <c r="AC177" s="1">
        <f t="shared" si="4"/>
        <v>164.8140395666303</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(DP7)</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14938.185023995187</v>
      </c>
      <c r="J13" s="14"/>
      <c r="K13" s="14">
        <f>SUMIFS(BuildCost_2!C:C,BuildCost_2!$A:$A,$B$10)/1000</f>
        <v>0</v>
      </c>
      <c r="L13" s="14">
        <f>SUMIFS(BuildCost_2!D:D,BuildCost_2!$A:$A,$B$10)/1000</f>
        <v>233.47119700252497</v>
      </c>
      <c r="M13" s="14">
        <f>SUMIFS(BuildCost_2!E:E,BuildCost_2!$A:$A,$B$10)/1000</f>
        <v>233.47119700254495</v>
      </c>
      <c r="N13" s="14">
        <f>SUMIFS(BuildCost_2!F:F,BuildCost_2!$A:$A,$B$10)/1000</f>
        <v>242.12377267368038</v>
      </c>
      <c r="O13" s="14">
        <f>SUMIFS(BuildCost_2!G:G,BuildCost_2!$A:$A,$B$10)/1000</f>
        <v>336.03481205466625</v>
      </c>
      <c r="P13" s="14">
        <f>SUMIFS(BuildCost_2!H:H,BuildCost_2!$A:$A,$B$10)/1000</f>
        <v>483.54460655563918</v>
      </c>
      <c r="Q13" s="14">
        <f>SUMIFS(BuildCost_2!I:I,BuildCost_2!$A:$A,$B$10)/1000</f>
        <v>671.09586298296426</v>
      </c>
      <c r="R13" s="14">
        <f>SUMIFS(BuildCost_2!J:J,BuildCost_2!$A:$A,$B$10)/1000</f>
        <v>925.06437584329819</v>
      </c>
      <c r="S13" s="14">
        <f>SUMIFS(BuildCost_2!K:K,BuildCost_2!$A:$A,$B$10)/1000</f>
        <v>1071.5639103167082</v>
      </c>
      <c r="T13" s="14">
        <f>SUMIFS(BuildCost_2!L:L,BuildCost_2!$A:$A,$B$10)/1000</f>
        <v>1132.9899480595313</v>
      </c>
      <c r="U13" s="14">
        <f>SUMIFS(BuildCost_2!M:M,BuildCost_2!$A:$A,$B$10)/1000</f>
        <v>1176.4693222612486</v>
      </c>
      <c r="V13" s="14">
        <f>SUMIFS(BuildCost_2!N:N,BuildCost_2!$A:$A,$B$10)/1000</f>
        <v>1721.1883363665154</v>
      </c>
      <c r="W13" s="14">
        <f>SUMIFS(BuildCost_2!O:O,BuildCost_2!$A:$A,$B$10)/1000</f>
        <v>1922.8438022630016</v>
      </c>
      <c r="X13" s="14">
        <f>SUMIFS(BuildCost_2!P:P,BuildCost_2!$A:$A,$B$10)/1000</f>
        <v>1989.2761079400718</v>
      </c>
      <c r="Y13" s="14">
        <f>SUMIFS(BuildCost_2!Q:Q,BuildCost_2!$A:$A,$B$10)/1000</f>
        <v>3011.8935569500477</v>
      </c>
      <c r="Z13" s="14">
        <f>SUMIFS(BuildCost_2!R:R,BuildCost_2!$A:$A,$B$10)/1000</f>
        <v>3324.7599952631913</v>
      </c>
      <c r="AA13" s="14">
        <f>SUMIFS(BuildCost_2!S:S,BuildCost_2!$A:$A,$B$10)/1000</f>
        <v>4069.5510796947433</v>
      </c>
      <c r="AB13" s="14">
        <f>SUMIFS(BuildCost_2!T:T,BuildCost_2!$A:$A,$B$10)/1000</f>
        <v>4215.5762765932332</v>
      </c>
      <c r="AC13" s="14">
        <f>SUMIFS(BuildCost_2!U:U,BuildCost_2!$A:$A,$B$10)/1000</f>
        <v>4289.6185936135316</v>
      </c>
      <c r="AD13" s="14">
        <f>SUMIFS(BuildCost_2!V:V,BuildCost_2!$A:$A,$B$10)/1000</f>
        <v>4587.6709546451411</v>
      </c>
      <c r="AE13" s="14">
        <f>SUMIFS(BuildCost_2!W:W,BuildCost_2!$A:$A,$B$10)/1000</f>
        <v>4699.7298504798509</v>
      </c>
    </row>
    <row r="14" spans="1:31">
      <c r="F14" s="42"/>
      <c r="H14" s="69" t="s">
        <v>101</v>
      </c>
      <c r="I14" s="14">
        <f t="shared" si="0"/>
        <v>35375.382656426526</v>
      </c>
      <c r="J14" s="14"/>
      <c r="K14" s="14">
        <f>SUMIFS(FOMCost_2!C:C,FOMCost_2!$A:$A,$B$10)/1000</f>
        <v>3663.3629785851149</v>
      </c>
      <c r="L14" s="14">
        <f>SUMIFS(FOMCost_2!D:D,FOMCost_2!$A:$A,$B$10)/1000</f>
        <v>3462.9362879901464</v>
      </c>
      <c r="M14" s="14">
        <f>SUMIFS(FOMCost_2!E:E,FOMCost_2!$A:$A,$B$10)/1000</f>
        <v>2832.8106187718486</v>
      </c>
      <c r="N14" s="14">
        <f>SUMIFS(FOMCost_2!F:F,FOMCost_2!$A:$A,$B$10)/1000</f>
        <v>4522.9617951051096</v>
      </c>
      <c r="O14" s="14">
        <f>SUMIFS(FOMCost_2!G:G,FOMCost_2!$A:$A,$B$10)/1000</f>
        <v>3421.6443788210531</v>
      </c>
      <c r="P14" s="14">
        <f>SUMIFS(FOMCost_2!H:H,FOMCost_2!$A:$A,$B$10)/1000</f>
        <v>3538.3784497615793</v>
      </c>
      <c r="Q14" s="14">
        <f>SUMIFS(FOMCost_2!I:I,FOMCost_2!$A:$A,$B$10)/1000</f>
        <v>3820.5391629587357</v>
      </c>
      <c r="R14" s="14">
        <f>SUMIFS(FOMCost_2!J:J,FOMCost_2!$A:$A,$B$10)/1000</f>
        <v>2996.7165861426124</v>
      </c>
      <c r="S14" s="14">
        <f>SUMIFS(FOMCost_2!K:K,FOMCost_2!$A:$A,$B$10)/1000</f>
        <v>2907.4491940151252</v>
      </c>
      <c r="T14" s="14">
        <f>SUMIFS(FOMCost_2!L:L,FOMCost_2!$A:$A,$B$10)/1000</f>
        <v>3504.7366068638371</v>
      </c>
      <c r="U14" s="14">
        <f>SUMIFS(FOMCost_2!M:M,FOMCost_2!$A:$A,$B$10)/1000</f>
        <v>3607.2192532904437</v>
      </c>
      <c r="V14" s="14">
        <f>SUMIFS(FOMCost_2!N:N,FOMCost_2!$A:$A,$B$10)/1000</f>
        <v>3298.1309172968795</v>
      </c>
      <c r="W14" s="14">
        <f>SUMIFS(FOMCost_2!O:O,FOMCost_2!$A:$A,$B$10)/1000</f>
        <v>2753.6696641410008</v>
      </c>
      <c r="X14" s="14">
        <f>SUMIFS(FOMCost_2!P:P,FOMCost_2!$A:$A,$B$10)/1000</f>
        <v>2757.1577288351032</v>
      </c>
      <c r="Y14" s="14">
        <f>SUMIFS(FOMCost_2!Q:Q,FOMCost_2!$A:$A,$B$10)/1000</f>
        <v>2720.2300642202331</v>
      </c>
      <c r="Z14" s="14">
        <f>SUMIFS(FOMCost_2!R:R,FOMCost_2!$A:$A,$B$10)/1000</f>
        <v>3200.9711738576075</v>
      </c>
      <c r="AA14" s="14">
        <f>SUMIFS(FOMCost_2!S:S,FOMCost_2!$A:$A,$B$10)/1000</f>
        <v>3718.1414172240188</v>
      </c>
      <c r="AB14" s="14">
        <f>SUMIFS(FOMCost_2!T:T,FOMCost_2!$A:$A,$B$10)/1000</f>
        <v>2861.8486078027772</v>
      </c>
      <c r="AC14" s="14">
        <f>SUMIFS(FOMCost_2!U:U,FOMCost_2!$A:$A,$B$10)/1000</f>
        <v>2835.7789086235625</v>
      </c>
      <c r="AD14" s="14">
        <f>SUMIFS(FOMCost_2!V:V,FOMCost_2!$A:$A,$B$10)/1000</f>
        <v>3504.2337908586255</v>
      </c>
      <c r="AE14" s="14">
        <f>SUMIFS(FOMCost_2!W:W,FOMCost_2!$A:$A,$B$10)/1000</f>
        <v>2872.6475732718559</v>
      </c>
    </row>
    <row r="15" spans="1:31">
      <c r="F15" s="42"/>
      <c r="H15" s="69" t="s">
        <v>102</v>
      </c>
      <c r="I15" s="14">
        <f t="shared" si="0"/>
        <v>22784.692877950758</v>
      </c>
      <c r="J15" s="14"/>
      <c r="K15" s="14">
        <f>SUMIFS(FuelCost_2!C:C,FuelCost_2!$A:$A,$B$10)/1000</f>
        <v>2473.1226394493442</v>
      </c>
      <c r="L15" s="14">
        <f>SUMIFS(FuelCost_2!D:D,FuelCost_2!$A:$A,$B$10)/1000</f>
        <v>2453.2077664357798</v>
      </c>
      <c r="M15" s="14">
        <f>SUMIFS(FuelCost_2!E:E,FuelCost_2!$A:$A,$B$10)/1000</f>
        <v>2593.6256121722708</v>
      </c>
      <c r="N15" s="14">
        <f>SUMIFS(FuelCost_2!F:F,FuelCost_2!$A:$A,$B$10)/1000</f>
        <v>2410.4915326430528</v>
      </c>
      <c r="O15" s="14">
        <f>SUMIFS(FuelCost_2!G:G,FuelCost_2!$A:$A,$B$10)/1000</f>
        <v>2344.878591244465</v>
      </c>
      <c r="P15" s="14">
        <f>SUMIFS(FuelCost_2!H:H,FuelCost_2!$A:$A,$B$10)/1000</f>
        <v>2250.475780029672</v>
      </c>
      <c r="Q15" s="14">
        <f>SUMIFS(FuelCost_2!I:I,FuelCost_2!$A:$A,$B$10)/1000</f>
        <v>2525.6741315839795</v>
      </c>
      <c r="R15" s="14">
        <f>SUMIFS(FuelCost_2!J:J,FuelCost_2!$A:$A,$B$10)/1000</f>
        <v>2273.83302092752</v>
      </c>
      <c r="S15" s="14">
        <f>SUMIFS(FuelCost_2!K:K,FuelCost_2!$A:$A,$B$10)/1000</f>
        <v>2224.2000777715957</v>
      </c>
      <c r="T15" s="14">
        <f>SUMIFS(FuelCost_2!L:L,FuelCost_2!$A:$A,$B$10)/1000</f>
        <v>2400.5624255760795</v>
      </c>
      <c r="U15" s="14">
        <f>SUMIFS(FuelCost_2!M:M,FuelCost_2!$A:$A,$B$10)/1000</f>
        <v>2315.9245268103409</v>
      </c>
      <c r="V15" s="14">
        <f>SUMIFS(FuelCost_2!N:N,FuelCost_2!$A:$A,$B$10)/1000</f>
        <v>2145.9764006656392</v>
      </c>
      <c r="W15" s="14">
        <f>SUMIFS(FuelCost_2!O:O,FuelCost_2!$A:$A,$B$10)/1000</f>
        <v>2138.0517668201187</v>
      </c>
      <c r="X15" s="14">
        <f>SUMIFS(FuelCost_2!P:P,FuelCost_2!$A:$A,$B$10)/1000</f>
        <v>2067.1534871247491</v>
      </c>
      <c r="Y15" s="14">
        <f>SUMIFS(FuelCost_2!Q:Q,FuelCost_2!$A:$A,$B$10)/1000</f>
        <v>1654.4553544216558</v>
      </c>
      <c r="Z15" s="14">
        <f>SUMIFS(FuelCost_2!R:R,FuelCost_2!$A:$A,$B$10)/1000</f>
        <v>1335.3012075415149</v>
      </c>
      <c r="AA15" s="14">
        <f>SUMIFS(FuelCost_2!S:S,FuelCost_2!$A:$A,$B$10)/1000</f>
        <v>1607.1351668153973</v>
      </c>
      <c r="AB15" s="14">
        <f>SUMIFS(FuelCost_2!T:T,FuelCost_2!$A:$A,$B$10)/1000</f>
        <v>1256.665649299267</v>
      </c>
      <c r="AC15" s="14">
        <f>SUMIFS(FuelCost_2!U:U,FuelCost_2!$A:$A,$B$10)/1000</f>
        <v>1250.0268667479154</v>
      </c>
      <c r="AD15" s="14">
        <f>SUMIFS(FuelCost_2!V:V,FuelCost_2!$A:$A,$B$10)/1000</f>
        <v>1466.9094203853024</v>
      </c>
      <c r="AE15" s="14">
        <f>SUMIFS(FuelCost_2!W:W,FuelCost_2!$A:$A,$B$10)/1000</f>
        <v>1122.22711262952</v>
      </c>
    </row>
    <row r="16" spans="1:31">
      <c r="F16" s="42"/>
      <c r="H16" s="69" t="s">
        <v>103</v>
      </c>
      <c r="I16" s="14">
        <f t="shared" si="0"/>
        <v>7565.0703431134652</v>
      </c>
      <c r="J16" s="14"/>
      <c r="K16" s="14">
        <f>SUMIFS(VOMCost_2!C:C,VOMCost_2!$A:$A,$B$10)/1000</f>
        <v>769.69538835041726</v>
      </c>
      <c r="L16" s="14">
        <f>SUMIFS(VOMCost_2!D:D,VOMCost_2!$A:$A,$B$10)/1000</f>
        <v>748.18345071095928</v>
      </c>
      <c r="M16" s="14">
        <f>SUMIFS(VOMCost_2!E:E,VOMCost_2!$A:$A,$B$10)/1000</f>
        <v>749.33110296451628</v>
      </c>
      <c r="N16" s="14">
        <f>SUMIFS(VOMCost_2!F:F,VOMCost_2!$A:$A,$B$10)/1000</f>
        <v>758.03591781734156</v>
      </c>
      <c r="O16" s="14">
        <f>SUMIFS(VOMCost_2!G:G,VOMCost_2!$A:$A,$B$10)/1000</f>
        <v>736.95748453899728</v>
      </c>
      <c r="P16" s="14">
        <f>SUMIFS(VOMCost_2!H:H,VOMCost_2!$A:$A,$B$10)/1000</f>
        <v>737.19668802528952</v>
      </c>
      <c r="Q16" s="14">
        <f>SUMIFS(VOMCost_2!I:I,VOMCost_2!$A:$A,$B$10)/1000</f>
        <v>709.11599533126571</v>
      </c>
      <c r="R16" s="14">
        <f>SUMIFS(VOMCost_2!J:J,VOMCost_2!$A:$A,$B$10)/1000</f>
        <v>733.20645962661774</v>
      </c>
      <c r="S16" s="14">
        <f>SUMIFS(VOMCost_2!K:K,VOMCost_2!$A:$A,$B$10)/1000</f>
        <v>721.40608481800859</v>
      </c>
      <c r="T16" s="14">
        <f>SUMIFS(VOMCost_2!L:L,VOMCost_2!$A:$A,$B$10)/1000</f>
        <v>710.275323157819</v>
      </c>
      <c r="U16" s="14">
        <f>SUMIFS(VOMCost_2!M:M,VOMCost_2!$A:$A,$B$10)/1000</f>
        <v>712.83818999725304</v>
      </c>
      <c r="V16" s="14">
        <f>SUMIFS(VOMCost_2!N:N,VOMCost_2!$A:$A,$B$10)/1000</f>
        <v>703.91135637644345</v>
      </c>
      <c r="W16" s="14">
        <f>SUMIFS(VOMCost_2!O:O,VOMCost_2!$A:$A,$B$10)/1000</f>
        <v>701.13637037453407</v>
      </c>
      <c r="X16" s="14">
        <f>SUMIFS(VOMCost_2!P:P,VOMCost_2!$A:$A,$B$10)/1000</f>
        <v>707.27993613516787</v>
      </c>
      <c r="Y16" s="14">
        <f>SUMIFS(VOMCost_2!Q:Q,VOMCost_2!$A:$A,$B$10)/1000</f>
        <v>661.26581403528087</v>
      </c>
      <c r="Z16" s="14">
        <f>SUMIFS(VOMCost_2!R:R,VOMCost_2!$A:$A,$B$10)/1000</f>
        <v>648.60195900546682</v>
      </c>
      <c r="AA16" s="14">
        <f>SUMIFS(VOMCost_2!S:S,VOMCost_2!$A:$A,$B$10)/1000</f>
        <v>631.7452654807156</v>
      </c>
      <c r="AB16" s="14">
        <f>SUMIFS(VOMCost_2!T:T,VOMCost_2!$A:$A,$B$10)/1000</f>
        <v>662.91882307119988</v>
      </c>
      <c r="AC16" s="14">
        <f>SUMIFS(VOMCost_2!U:U,VOMCost_2!$A:$A,$B$10)/1000</f>
        <v>652.50090572130512</v>
      </c>
      <c r="AD16" s="14">
        <f>SUMIFS(VOMCost_2!V:V,VOMCost_2!$A:$A,$B$10)/1000</f>
        <v>643.2397136383596</v>
      </c>
      <c r="AE16" s="14">
        <f>SUMIFS(VOMCost_2!W:W,VOMCost_2!$A:$A,$B$10)/1000</f>
        <v>635.34094459480878</v>
      </c>
    </row>
    <row r="17" spans="1:31">
      <c r="F17" s="42"/>
      <c r="H17" s="69" t="s">
        <v>104</v>
      </c>
      <c r="I17" s="14">
        <f t="shared" si="0"/>
        <v>714.29235655368154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11.024147790190149</v>
      </c>
      <c r="S17" s="14">
        <f>SUMIFS(REZTxCost_2!K:K,REZTxCost_2!$A:$A,$B$10)/1000</f>
        <v>31.27854568633148</v>
      </c>
      <c r="T17" s="14">
        <f>SUMIFS(REZTxCost_2!L:L,REZTxCost_2!$A:$A,$B$10)/1000</f>
        <v>31.27854568633148</v>
      </c>
      <c r="U17" s="14">
        <f>SUMIFS(REZTxCost_2!M:M,REZTxCost_2!$A:$A,$B$10)/1000</f>
        <v>31.278545686329185</v>
      </c>
      <c r="V17" s="14">
        <f>SUMIFS(REZTxCost_2!N:N,REZTxCost_2!$A:$A,$B$10)/1000</f>
        <v>30.859070686331513</v>
      </c>
      <c r="W17" s="14">
        <f>SUMIFS(REZTxCost_2!O:O,REZTxCost_2!$A:$A,$B$10)/1000</f>
        <v>32.548170686331687</v>
      </c>
      <c r="X17" s="14">
        <f>SUMIFS(REZTxCost_2!P:P,REZTxCost_2!$A:$A,$B$10)/1000</f>
        <v>32.548170686331687</v>
      </c>
      <c r="Y17" s="14">
        <f>SUMIFS(REZTxCost_2!Q:Q,REZTxCost_2!$A:$A,$B$10)/1000</f>
        <v>131.20802955965658</v>
      </c>
      <c r="Z17" s="14">
        <f>SUMIFS(REZTxCost_2!R:R,REZTxCost_2!$A:$A,$B$10)/1000</f>
        <v>131.20802955963666</v>
      </c>
      <c r="AA17" s="14">
        <f>SUMIFS(REZTxCost_2!S:S,REZTxCost_2!$A:$A,$B$10)/1000</f>
        <v>307.57370516394394</v>
      </c>
      <c r="AB17" s="14">
        <f>SUMIFS(REZTxCost_2!T:T,REZTxCost_2!$A:$A,$B$10)/1000</f>
        <v>307.57370516394394</v>
      </c>
      <c r="AC17" s="14">
        <f>SUMIFS(REZTxCost_2!U:U,REZTxCost_2!$A:$A,$B$10)/1000</f>
        <v>343.30771168669378</v>
      </c>
      <c r="AD17" s="14">
        <f>SUMIFS(REZTxCost_2!V:V,REZTxCost_2!$A:$A,$B$10)/1000</f>
        <v>395.7423612487338</v>
      </c>
      <c r="AE17" s="14">
        <f>SUMIFS(REZTxCost_2!W:W,REZTxCost_2!$A:$A,$B$10)/1000</f>
        <v>395.7423612487338</v>
      </c>
    </row>
    <row r="18" spans="1:31">
      <c r="F18" s="42"/>
      <c r="H18" s="69" t="s">
        <v>105</v>
      </c>
      <c r="I18" s="14">
        <f t="shared" si="0"/>
        <v>53.826355211993452</v>
      </c>
      <c r="J18" s="14"/>
      <c r="K18" s="14">
        <f>SUMIFS(DSPCost_2!C:C,DSPCost_2!$A:$A,$B$10)/1000</f>
        <v>2.0317501972951852</v>
      </c>
      <c r="L18" s="14">
        <f>SUMIFS(DSPCost_2!D:D,DSPCost_2!$A:$A,$B$10)/1000</f>
        <v>0</v>
      </c>
      <c r="M18" s="14">
        <f>SUMIFS(DSPCost_2!E:E,DSPCost_2!$A:$A,$B$10)/1000</f>
        <v>6.5801425686884896</v>
      </c>
      <c r="N18" s="14">
        <f>SUMIFS(DSPCost_2!F:F,DSPCost_2!$A:$A,$B$10)/1000</f>
        <v>9.0806681636359361</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9.0439837018998581</v>
      </c>
      <c r="X18" s="14">
        <f>SUMIFS(DSPCost_2!P:P,DSPCost_2!$A:$A,$B$10)/1000</f>
        <v>25.426642824175389</v>
      </c>
      <c r="Y18" s="14">
        <f>SUMIFS(DSPCost_2!Q:Q,DSPCost_2!$A:$A,$B$10)/1000</f>
        <v>29.61844287222744</v>
      </c>
      <c r="Z18" s="14">
        <f>SUMIFS(DSPCost_2!R:R,DSPCost_2!$A:$A,$B$10)/1000</f>
        <v>10.28514711599802</v>
      </c>
      <c r="AA18" s="14">
        <f>SUMIFS(DSPCost_2!S:S,DSPCost_2!$A:$A,$B$10)/1000</f>
        <v>10.833165508397704</v>
      </c>
      <c r="AB18" s="14">
        <f>SUMIFS(DSPCost_2!T:T,DSPCost_2!$A:$A,$B$10)/1000</f>
        <v>0</v>
      </c>
      <c r="AC18" s="14">
        <f>SUMIFS(DSPCost_2!U:U,DSPCost_2!$A:$A,$B$10)/1000</f>
        <v>0</v>
      </c>
      <c r="AD18" s="14">
        <f>SUMIFS(DSPCost_2!V:V,DSPCost_2!$A:$A,$B$10)/1000</f>
        <v>29.156944032379055</v>
      </c>
      <c r="AE18" s="14">
        <f>SUMIFS(DSPCost_2!W:W,DSPCost_2!$A:$A,$B$10)/1000</f>
        <v>0</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3759.7109900333894</v>
      </c>
      <c r="J20" s="14">
        <f>SUMIFS(ICTxCost_2!C:C,ICTxCost_2!$A:$A,$B$10)/1000</f>
        <v>72.377234449114809</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459.13724762053158</v>
      </c>
      <c r="W20" s="14">
        <f>SUMIFS(ICTxCost_2!P:P,ICTxCost_2!$A:$A,$B$10)/1000</f>
        <v>459.13724762053158</v>
      </c>
      <c r="X20" s="14">
        <f>SUMIFS(ICTxCost_2!Q:Q,ICTxCost_2!$A:$A,$B$10)/1000</f>
        <v>459.13724762053158</v>
      </c>
      <c r="Y20" s="14">
        <f>SUMIFS(ICTxCost_2!R:R,ICTxCost_2!$A:$A,$B$10)/1000</f>
        <v>667.74846557691126</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108</v>
      </c>
      <c r="I21" s="16">
        <f>SUM(I13:I20)</f>
        <v>86529.592397333414</v>
      </c>
      <c r="J21" s="79">
        <f t="shared" ref="J21:AE21" si="1">SUM(J13:J20)</f>
        <v>72.377234449114809</v>
      </c>
      <c r="K21" s="79">
        <f t="shared" si="1"/>
        <v>6908.212756582172</v>
      </c>
      <c r="L21" s="79">
        <f t="shared" si="1"/>
        <v>7034.9893235259751</v>
      </c>
      <c r="M21" s="79">
        <f t="shared" si="1"/>
        <v>6707.6337196451941</v>
      </c>
      <c r="N21" s="16">
        <f t="shared" si="1"/>
        <v>8096.4082233933887</v>
      </c>
      <c r="O21" s="16">
        <f t="shared" si="1"/>
        <v>7145.6066932874537</v>
      </c>
      <c r="P21" s="16">
        <f t="shared" si="1"/>
        <v>7315.6869510004526</v>
      </c>
      <c r="Q21" s="16">
        <f t="shared" si="1"/>
        <v>8032.5165794852164</v>
      </c>
      <c r="R21" s="16">
        <f t="shared" si="1"/>
        <v>7410.1478693921399</v>
      </c>
      <c r="S21" s="16">
        <f t="shared" si="1"/>
        <v>7534.0171664029913</v>
      </c>
      <c r="T21" s="16">
        <f t="shared" si="1"/>
        <v>8160.3959031673339</v>
      </c>
      <c r="U21" s="16">
        <f t="shared" si="1"/>
        <v>8210.3575418862783</v>
      </c>
      <c r="V21" s="16">
        <f t="shared" si="1"/>
        <v>8899.012536444141</v>
      </c>
      <c r="W21" s="16">
        <f t="shared" si="1"/>
        <v>8040.5959738650381</v>
      </c>
      <c r="X21" s="16">
        <f t="shared" si="1"/>
        <v>8043.328188422769</v>
      </c>
      <c r="Y21" s="16">
        <f t="shared" si="1"/>
        <v>9710.7866312372498</v>
      </c>
      <c r="Z21" s="16">
        <f t="shared" si="1"/>
        <v>9569.8246545639449</v>
      </c>
      <c r="AA21" s="16">
        <f t="shared" si="1"/>
        <v>11420.651022646825</v>
      </c>
      <c r="AB21" s="16">
        <f t="shared" si="1"/>
        <v>10116.139633929668</v>
      </c>
      <c r="AC21" s="16">
        <f t="shared" si="1"/>
        <v>10283.610123479686</v>
      </c>
      <c r="AD21" s="16">
        <f t="shared" si="1"/>
        <v>11441.57340326315</v>
      </c>
      <c r="AE21" s="16">
        <f t="shared" si="1"/>
        <v>10527.837794060611</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4385.6285502846004</v>
      </c>
      <c r="U37" s="1">
        <f>SUMIFS(Capacity_2!P:P,Capacity_2!$A:$A,$B$29,Capacity_2!$B:$B,$H37)</f>
        <v>5471.9273085953</v>
      </c>
      <c r="V37" s="1">
        <f>SUMIFS(Capacity_2!Q:Q,Capacity_2!$A:$A,$B$29,Capacity_2!$B:$B,$H37)</f>
        <v>6166.0899164432994</v>
      </c>
      <c r="W37" s="1">
        <f>SUMIFS(Capacity_2!R:R,Capacity_2!$A:$A,$B$29,Capacity_2!$B:$B,$H37)</f>
        <v>7984.5410798908997</v>
      </c>
      <c r="X37" s="1">
        <f>SUMIFS(Capacity_2!S:S,Capacity_2!$A:$A,$B$29,Capacity_2!$B:$B,$H37)</f>
        <v>9125.4183053570014</v>
      </c>
      <c r="Y37" s="1">
        <f>SUMIFS(Capacity_2!T:T,Capacity_2!$A:$A,$B$29,Capacity_2!$B:$B,$H37)</f>
        <v>9640.3190987136004</v>
      </c>
      <c r="Z37" s="1">
        <f>SUMIFS(Capacity_2!U:U,Capacity_2!$A:$A,$B$29,Capacity_2!$B:$B,$H37)</f>
        <v>11617.486072179698</v>
      </c>
      <c r="AA37" s="1">
        <f>SUMIFS(Capacity_2!V:V,Capacity_2!$A:$A,$B$29,Capacity_2!$B:$B,$H37)</f>
        <v>11736.646937682501</v>
      </c>
      <c r="AB37" s="1">
        <f>SUMIFS(Capacity_2!W:W,Capacity_2!$A:$A,$B$29,Capacity_2!$B:$B,$H37)</f>
        <v>12414.501846631199</v>
      </c>
      <c r="AC37" s="1">
        <f>SUMIFS(Capacity_2!X:X,Capacity_2!$A:$A,$B$29,Capacity_2!$B:$B,$H37)</f>
        <v>14345.171645877603</v>
      </c>
    </row>
    <row r="38" spans="1:30">
      <c r="H38" s="76" t="s">
        <v>118</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13693.829870789999</v>
      </c>
      <c r="Q39" s="1">
        <f>SUMIFS(Capacity_2!L:L,Capacity_2!$A:$A,$B$29,Capacity_2!$B:$B,$H39)</f>
        <v>14554.850089449999</v>
      </c>
      <c r="R39" s="1">
        <f>SUMIFS(Capacity_2!M:M,Capacity_2!$A:$A,$B$29,Capacity_2!$B:$B,$H39)</f>
        <v>14508.850089449999</v>
      </c>
      <c r="S39" s="1">
        <f>SUMIFS(Capacity_2!N:N,Capacity_2!$A:$A,$B$29,Capacity_2!$B:$B,$H39)</f>
        <v>14508.850089449999</v>
      </c>
      <c r="T39" s="1">
        <f>SUMIFS(Capacity_2!O:O,Capacity_2!$A:$A,$B$29,Capacity_2!$B:$B,$H39)</f>
        <v>16288.16986525</v>
      </c>
      <c r="U39" s="1">
        <f>SUMIFS(Capacity_2!P:P,Capacity_2!$A:$A,$B$29,Capacity_2!$B:$B,$H39)</f>
        <v>16209.469865249999</v>
      </c>
      <c r="V39" s="1">
        <f>SUMIFS(Capacity_2!Q:Q,Capacity_2!$A:$A,$B$29,Capacity_2!$B:$B,$H39)</f>
        <v>16209.469865249999</v>
      </c>
      <c r="W39" s="1">
        <f>SUMIFS(Capacity_2!R:R,Capacity_2!$A:$A,$B$29,Capacity_2!$B:$B,$H39)</f>
        <v>20297.035802909999</v>
      </c>
      <c r="X39" s="1">
        <f>SUMIFS(Capacity_2!S:S,Capacity_2!$A:$A,$B$29,Capacity_2!$B:$B,$H39)</f>
        <v>21767.163358189999</v>
      </c>
      <c r="Y39" s="1">
        <f>SUMIFS(Capacity_2!T:T,Capacity_2!$A:$A,$B$29,Capacity_2!$B:$B,$H39)</f>
        <v>26103.600991230003</v>
      </c>
      <c r="Z39" s="1">
        <f>SUMIFS(Capacity_2!U:U,Capacity_2!$A:$A,$B$29,Capacity_2!$B:$B,$H39)</f>
        <v>25494.600991230003</v>
      </c>
      <c r="AA39" s="1">
        <f>SUMIFS(Capacity_2!V:V,Capacity_2!$A:$A,$B$29,Capacity_2!$B:$B,$H39)</f>
        <v>25363.637820340002</v>
      </c>
      <c r="AB39" s="1">
        <f>SUMIFS(Capacity_2!W:W,Capacity_2!$A:$A,$B$29,Capacity_2!$B:$B,$H39)</f>
        <v>25341.163931090003</v>
      </c>
      <c r="AC39" s="1">
        <f>SUMIFS(Capacity_2!X:X,Capacity_2!$A:$A,$B$29,Capacity_2!$B:$B,$H39)</f>
        <v>25292.863931090003</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8406.4359804200012</v>
      </c>
      <c r="Q40" s="1">
        <f>SUMIFS(Capacity_2!L:L,Capacity_2!$A:$A,$B$29,Capacity_2!$B:$B,$H40)</f>
        <v>8642.7120928500008</v>
      </c>
      <c r="R40" s="1">
        <f>SUMIFS(Capacity_2!M:M,Capacity_2!$A:$A,$B$29,Capacity_2!$B:$B,$H40)</f>
        <v>9479.0668816200014</v>
      </c>
      <c r="S40" s="1">
        <f>SUMIFS(Capacity_2!N:N,Capacity_2!$A:$A,$B$29,Capacity_2!$B:$B,$H40)</f>
        <v>9878.6592325800011</v>
      </c>
      <c r="T40" s="1">
        <f>SUMIFS(Capacity_2!O:O,Capacity_2!$A:$A,$B$29,Capacity_2!$B:$B,$H40)</f>
        <v>13963.63951872</v>
      </c>
      <c r="U40" s="1">
        <f>SUMIFS(Capacity_2!P:P,Capacity_2!$A:$A,$B$29,Capacity_2!$B:$B,$H40)</f>
        <v>14731.448905359999</v>
      </c>
      <c r="V40" s="1">
        <f>SUMIFS(Capacity_2!Q:Q,Capacity_2!$A:$A,$B$29,Capacity_2!$B:$B,$H40)</f>
        <v>14731.448905359999</v>
      </c>
      <c r="W40" s="1">
        <f>SUMIFS(Capacity_2!R:R,Capacity_2!$A:$A,$B$29,Capacity_2!$B:$B,$H40)</f>
        <v>17381.37716996</v>
      </c>
      <c r="X40" s="1">
        <f>SUMIFS(Capacity_2!S:S,Capacity_2!$A:$A,$B$29,Capacity_2!$B:$B,$H40)</f>
        <v>17381.37716996</v>
      </c>
      <c r="Y40" s="1">
        <f>SUMIFS(Capacity_2!T:T,Capacity_2!$A:$A,$B$29,Capacity_2!$B:$B,$H40)</f>
        <v>18633.996380529999</v>
      </c>
      <c r="Z40" s="1">
        <f>SUMIFS(Capacity_2!U:U,Capacity_2!$A:$A,$B$29,Capacity_2!$B:$B,$H40)</f>
        <v>18483.696380529997</v>
      </c>
      <c r="AA40" s="1">
        <f>SUMIFS(Capacity_2!V:V,Capacity_2!$A:$A,$B$29,Capacity_2!$B:$B,$H40)</f>
        <v>18897.337340769998</v>
      </c>
      <c r="AB40" s="1">
        <f>SUMIFS(Capacity_2!W:W,Capacity_2!$A:$A,$B$29,Capacity_2!$B:$B,$H40)</f>
        <v>20508.319957079999</v>
      </c>
      <c r="AC40" s="1">
        <f>SUMIFS(Capacity_2!X:X,Capacity_2!$A:$A,$B$29,Capacity_2!$B:$B,$H40)</f>
        <v>20508.319957079999</v>
      </c>
    </row>
    <row r="41" spans="1:30">
      <c r="H41" s="77" t="s">
        <v>121</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122</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97441.08009660698</v>
      </c>
      <c r="J51" s="1">
        <f>SUMIFS(Generation_2!D:D,Generation_2!$A:$A,$B$48,Generation_2!$B:$B,$H51)</f>
        <v>94553.06203679867</v>
      </c>
      <c r="K51" s="1">
        <f>SUMIFS(Generation_2!E:E,Generation_2!$A:$A,$B$48,Generation_2!$B:$B,$H51)</f>
        <v>95146.365099437273</v>
      </c>
      <c r="L51" s="1">
        <f>SUMIFS(Generation_2!F:F,Generation_2!$A:$A,$B$48,Generation_2!$B:$B,$H51)</f>
        <v>91700.475472910897</v>
      </c>
      <c r="M51" s="1">
        <f>SUMIFS(Generation_2!G:G,Generation_2!$A:$A,$B$48,Generation_2!$B:$B,$H51)</f>
        <v>88656.730255053815</v>
      </c>
      <c r="N51" s="1">
        <f>SUMIFS(Generation_2!H:H,Generation_2!$A:$A,$B$48,Generation_2!$B:$B,$H51)</f>
        <v>83973.169377702405</v>
      </c>
      <c r="O51" s="1">
        <f>SUMIFS(Generation_2!I:I,Generation_2!$A:$A,$B$48,Generation_2!$B:$B,$H51)</f>
        <v>88012.888671462089</v>
      </c>
      <c r="P51" s="1">
        <f>SUMIFS(Generation_2!J:J,Generation_2!$A:$A,$B$48,Generation_2!$B:$B,$H51)</f>
        <v>77477.990758305416</v>
      </c>
      <c r="Q51" s="1">
        <f>SUMIFS(Generation_2!K:K,Generation_2!$A:$A,$B$48,Generation_2!$B:$B,$H51)</f>
        <v>77149.107313029206</v>
      </c>
      <c r="R51" s="1">
        <f>SUMIFS(Generation_2!L:L,Generation_2!$A:$A,$B$48,Generation_2!$B:$B,$H51)</f>
        <v>82694.254538144669</v>
      </c>
      <c r="S51" s="1">
        <f>SUMIFS(Generation_2!M:M,Generation_2!$A:$A,$B$48,Generation_2!$B:$B,$H51)</f>
        <v>78955.357550049186</v>
      </c>
      <c r="T51" s="1">
        <f>SUMIFS(Generation_2!N:N,Generation_2!$A:$A,$B$48,Generation_2!$B:$B,$H51)</f>
        <v>71141.283639269604</v>
      </c>
      <c r="U51" s="1">
        <f>SUMIFS(Generation_2!O:O,Generation_2!$A:$A,$B$48,Generation_2!$B:$B,$H51)</f>
        <v>72467.362001625545</v>
      </c>
      <c r="V51" s="1">
        <f>SUMIFS(Generation_2!P:P,Generation_2!$A:$A,$B$48,Generation_2!$B:$B,$H51)</f>
        <v>71476.418961748539</v>
      </c>
      <c r="W51" s="1">
        <f>SUMIFS(Generation_2!Q:Q,Generation_2!$A:$A,$B$48,Generation_2!$B:$B,$H51)</f>
        <v>46946.332868120167</v>
      </c>
      <c r="X51" s="1">
        <f>SUMIFS(Generation_2!R:R,Generation_2!$A:$A,$B$48,Generation_2!$B:$B,$H51)</f>
        <v>42091.398294952261</v>
      </c>
      <c r="Y51" s="1">
        <f>SUMIFS(Generation_2!S:S,Generation_2!$A:$A,$B$48,Generation_2!$B:$B,$H51)</f>
        <v>33517.688342097608</v>
      </c>
      <c r="Z51" s="1">
        <f>SUMIFS(Generation_2!T:T,Generation_2!$A:$A,$B$48,Generation_2!$B:$B,$H51)</f>
        <v>34398.242809598596</v>
      </c>
      <c r="AA51" s="1">
        <f>SUMIFS(Generation_2!U:U,Generation_2!$A:$A,$B$48,Generation_2!$B:$B,$H51)</f>
        <v>35059.905852161915</v>
      </c>
      <c r="AB51" s="1">
        <f>SUMIFS(Generation_2!V:V,Generation_2!$A:$A,$B$48,Generation_2!$B:$B,$H51)</f>
        <v>34111.589794439016</v>
      </c>
      <c r="AC51" s="1">
        <f>SUMIFS(Generation_2!W:W,Generation_2!$A:$A,$B$48,Generation_2!$B:$B,$H51)</f>
        <v>33296.336422827189</v>
      </c>
      <c r="AE51" s="64"/>
      <c r="AF51" s="64"/>
    </row>
    <row r="52" spans="8:32">
      <c r="H52" s="69" t="s">
        <v>113</v>
      </c>
      <c r="I52" s="1">
        <f>SUMIFS(Generation_2!C:C,Generation_2!$A:$A,$B$48,Generation_2!$B:$B,$H52)</f>
        <v>31943.022856575633</v>
      </c>
      <c r="J52" s="1">
        <f>SUMIFS(Generation_2!D:D,Generation_2!$A:$A,$B$48,Generation_2!$B:$B,$H52)</f>
        <v>33622.333319301673</v>
      </c>
      <c r="K52" s="1">
        <f>SUMIFS(Generation_2!E:E,Generation_2!$A:$A,$B$48,Generation_2!$B:$B,$H52)</f>
        <v>33510.640882240077</v>
      </c>
      <c r="L52" s="1">
        <f>SUMIFS(Generation_2!F:F,Generation_2!$A:$A,$B$48,Generation_2!$B:$B,$H52)</f>
        <v>34163.178874317018</v>
      </c>
      <c r="M52" s="1">
        <f>SUMIFS(Generation_2!G:G,Generation_2!$A:$A,$B$48,Generation_2!$B:$B,$H52)</f>
        <v>34005.917859207198</v>
      </c>
      <c r="N52" s="1">
        <f>SUMIFS(Generation_2!H:H,Generation_2!$A:$A,$B$48,Generation_2!$B:$B,$H52)</f>
        <v>32916.875248030767</v>
      </c>
      <c r="O52" s="1">
        <f>SUMIFS(Generation_2!I:I,Generation_2!$A:$A,$B$48,Generation_2!$B:$B,$H52)</f>
        <v>33487.652418283797</v>
      </c>
      <c r="P52" s="1">
        <f>SUMIFS(Generation_2!J:J,Generation_2!$A:$A,$B$48,Generation_2!$B:$B,$H52)</f>
        <v>32296.838027752608</v>
      </c>
      <c r="Q52" s="1">
        <f>SUMIFS(Generation_2!K:K,Generation_2!$A:$A,$B$48,Generation_2!$B:$B,$H52)</f>
        <v>30181.502960087884</v>
      </c>
      <c r="R52" s="1">
        <f>SUMIFS(Generation_2!L:L,Generation_2!$A:$A,$B$48,Generation_2!$B:$B,$H52)</f>
        <v>28186.586118276988</v>
      </c>
      <c r="S52" s="1">
        <f>SUMIFS(Generation_2!M:M,Generation_2!$A:$A,$B$48,Generation_2!$B:$B,$H52)</f>
        <v>24690.164494740817</v>
      </c>
      <c r="T52" s="1">
        <f>SUMIFS(Generation_2!N:N,Generation_2!$A:$A,$B$48,Generation_2!$B:$B,$H52)</f>
        <v>22227.60620450721</v>
      </c>
      <c r="U52" s="1">
        <f>SUMIFS(Generation_2!O:O,Generation_2!$A:$A,$B$48,Generation_2!$B:$B,$H52)</f>
        <v>22526.516197375473</v>
      </c>
      <c r="V52" s="1">
        <f>SUMIFS(Generation_2!P:P,Generation_2!$A:$A,$B$48,Generation_2!$B:$B,$H52)</f>
        <v>22184.786359746438</v>
      </c>
      <c r="W52" s="1">
        <f>SUMIFS(Generation_2!Q:Q,Generation_2!$A:$A,$B$48,Generation_2!$B:$B,$H52)</f>
        <v>23148.14347455321</v>
      </c>
      <c r="X52" s="1">
        <f>SUMIFS(Generation_2!R:R,Generation_2!$A:$A,$B$48,Generation_2!$B:$B,$H52)</f>
        <v>22790.906274997753</v>
      </c>
      <c r="Y52" s="1">
        <f>SUMIFS(Generation_2!S:S,Generation_2!$A:$A,$B$48,Generation_2!$B:$B,$H52)</f>
        <v>22216.148900891469</v>
      </c>
      <c r="Z52" s="1">
        <f>SUMIFS(Generation_2!T:T,Generation_2!$A:$A,$B$48,Generation_2!$B:$B,$H52)</f>
        <v>22702.138046803211</v>
      </c>
      <c r="AA52" s="1">
        <f>SUMIFS(Generation_2!U:U,Generation_2!$A:$A,$B$48,Generation_2!$B:$B,$H52)</f>
        <v>23048.910315746685</v>
      </c>
      <c r="AB52" s="1">
        <f>SUMIFS(Generation_2!V:V,Generation_2!$A:$A,$B$48,Generation_2!$B:$B,$H52)</f>
        <v>22556.429602971628</v>
      </c>
      <c r="AC52" s="1">
        <f>SUMIFS(Generation_2!W:W,Generation_2!$A:$A,$B$48,Generation_2!$B:$B,$H52)</f>
        <v>22412.990211416509</v>
      </c>
      <c r="AE52" s="64"/>
      <c r="AF52" s="64"/>
    </row>
    <row r="53" spans="8:32">
      <c r="H53" s="69" t="s">
        <v>114</v>
      </c>
      <c r="I53" s="1">
        <f>SUMIFS(Generation_2!C:C,Generation_2!$A:$A,$B$48,Generation_2!$B:$B,$H53)</f>
        <v>3143.0282842227425</v>
      </c>
      <c r="J53" s="1">
        <f>SUMIFS(Generation_2!D:D,Generation_2!$A:$A,$B$48,Generation_2!$B:$B,$H53)</f>
        <v>3139.0214366095802</v>
      </c>
      <c r="K53" s="1">
        <f>SUMIFS(Generation_2!E:E,Generation_2!$A:$A,$B$48,Generation_2!$B:$B,$H53)</f>
        <v>2998.6431108683782</v>
      </c>
      <c r="L53" s="1">
        <f>SUMIFS(Generation_2!F:F,Generation_2!$A:$A,$B$48,Generation_2!$B:$B,$H53)</f>
        <v>1929.7400737833289</v>
      </c>
      <c r="M53" s="1">
        <f>SUMIFS(Generation_2!G:G,Generation_2!$A:$A,$B$48,Generation_2!$B:$B,$H53)</f>
        <v>1932.1500193780282</v>
      </c>
      <c r="N53" s="1">
        <f>SUMIFS(Generation_2!H:H,Generation_2!$A:$A,$B$48,Generation_2!$B:$B,$H53)</f>
        <v>1926.3581232610318</v>
      </c>
      <c r="O53" s="1">
        <f>SUMIFS(Generation_2!I:I,Generation_2!$A:$A,$B$48,Generation_2!$B:$B,$H53)</f>
        <v>1931.8718346178603</v>
      </c>
      <c r="P53" s="1">
        <f>SUMIFS(Generation_2!J:J,Generation_2!$A:$A,$B$48,Generation_2!$B:$B,$H53)</f>
        <v>1878.8398388419791</v>
      </c>
      <c r="Q53" s="1">
        <f>SUMIFS(Generation_2!K:K,Generation_2!$A:$A,$B$48,Generation_2!$B:$B,$H53)</f>
        <v>1882.2558736042472</v>
      </c>
      <c r="R53" s="1">
        <f>SUMIFS(Generation_2!L:L,Generation_2!$A:$A,$B$48,Generation_2!$B:$B,$H53)</f>
        <v>1883.4460732068019</v>
      </c>
      <c r="S53" s="1">
        <f>SUMIFS(Generation_2!M:M,Generation_2!$A:$A,$B$48,Generation_2!$B:$B,$H53)</f>
        <v>1895.2727883638709</v>
      </c>
      <c r="T53" s="1">
        <f>SUMIFS(Generation_2!N:N,Generation_2!$A:$A,$B$48,Generation_2!$B:$B,$H53)</f>
        <v>3528.6160263206557</v>
      </c>
      <c r="U53" s="1">
        <f>SUMIFS(Generation_2!O:O,Generation_2!$A:$A,$B$48,Generation_2!$B:$B,$H53)</f>
        <v>3081.6410677805552</v>
      </c>
      <c r="V53" s="1">
        <f>SUMIFS(Generation_2!P:P,Generation_2!$A:$A,$B$48,Generation_2!$B:$B,$H53)</f>
        <v>2263.2677659765377</v>
      </c>
      <c r="W53" s="1">
        <f>SUMIFS(Generation_2!Q:Q,Generation_2!$A:$A,$B$48,Generation_2!$B:$B,$H53)</f>
        <v>4774.5891463628068</v>
      </c>
      <c r="X53" s="1">
        <f>SUMIFS(Generation_2!R:R,Generation_2!$A:$A,$B$48,Generation_2!$B:$B,$H53)</f>
        <v>2602.1158338426262</v>
      </c>
      <c r="Y53" s="1">
        <f>SUMIFS(Generation_2!S:S,Generation_2!$A:$A,$B$48,Generation_2!$B:$B,$H53)</f>
        <v>5986.0829164890056</v>
      </c>
      <c r="Z53" s="1">
        <f>SUMIFS(Generation_2!T:T,Generation_2!$A:$A,$B$48,Generation_2!$B:$B,$H53)</f>
        <v>3203.2906232138334</v>
      </c>
      <c r="AA53" s="1">
        <f>SUMIFS(Generation_2!U:U,Generation_2!$A:$A,$B$48,Generation_2!$B:$B,$H53)</f>
        <v>3376.9815471674847</v>
      </c>
      <c r="AB53" s="1">
        <f>SUMIFS(Generation_2!V:V,Generation_2!$A:$A,$B$48,Generation_2!$B:$B,$H53)</f>
        <v>5058.4199586367713</v>
      </c>
      <c r="AC53" s="1">
        <f>SUMIFS(Generation_2!W:W,Generation_2!$A:$A,$B$48,Generation_2!$B:$B,$H53)</f>
        <v>2595.2223552428254</v>
      </c>
      <c r="AE53" s="64"/>
      <c r="AF53" s="64"/>
    </row>
    <row r="54" spans="8:32">
      <c r="H54" s="69" t="s">
        <v>115</v>
      </c>
      <c r="I54" s="1">
        <f>SUMIFS(Generation_2!C:C,Generation_2!$A:$A,$B$48,Generation_2!$B:$B,$H54)</f>
        <v>112.36636252771598</v>
      </c>
      <c r="J54" s="1">
        <f>SUMIFS(Generation_2!D:D,Generation_2!$A:$A,$B$48,Generation_2!$B:$B,$H54)</f>
        <v>94.95338789728217</v>
      </c>
      <c r="K54" s="1">
        <f>SUMIFS(Generation_2!E:E,Generation_2!$A:$A,$B$48,Generation_2!$B:$B,$H54)</f>
        <v>157.2595270019217</v>
      </c>
      <c r="L54" s="1">
        <f>SUMIFS(Generation_2!F:F,Generation_2!$A:$A,$B$48,Generation_2!$B:$B,$H54)</f>
        <v>57.740174523997197</v>
      </c>
      <c r="M54" s="1">
        <f>SUMIFS(Generation_2!G:G,Generation_2!$A:$A,$B$48,Generation_2!$B:$B,$H54)</f>
        <v>29.769179590394025</v>
      </c>
      <c r="N54" s="1">
        <f>SUMIFS(Generation_2!H:H,Generation_2!$A:$A,$B$48,Generation_2!$B:$B,$H54)</f>
        <v>9.2340943327640197</v>
      </c>
      <c r="O54" s="1">
        <f>SUMIFS(Generation_2!I:I,Generation_2!$A:$A,$B$48,Generation_2!$B:$B,$H54)</f>
        <v>9.2399627253361061</v>
      </c>
      <c r="P54" s="1">
        <f>SUMIFS(Generation_2!J:J,Generation_2!$A:$A,$B$48,Generation_2!$B:$B,$H54)</f>
        <v>30.704359000649649</v>
      </c>
      <c r="Q54" s="1">
        <f>SUMIFS(Generation_2!K:K,Generation_2!$A:$A,$B$48,Generation_2!$B:$B,$H54)</f>
        <v>37.689098414413351</v>
      </c>
      <c r="R54" s="1">
        <f>SUMIFS(Generation_2!L:L,Generation_2!$A:$A,$B$48,Generation_2!$B:$B,$H54)</f>
        <v>33.920822334302798</v>
      </c>
      <c r="S54" s="1">
        <f>SUMIFS(Generation_2!M:M,Generation_2!$A:$A,$B$48,Generation_2!$B:$B,$H54)</f>
        <v>66.664349343898721</v>
      </c>
      <c r="T54" s="1">
        <f>SUMIFS(Generation_2!N:N,Generation_2!$A:$A,$B$48,Generation_2!$B:$B,$H54)</f>
        <v>253.82993107579966</v>
      </c>
      <c r="U54" s="1">
        <f>SUMIFS(Generation_2!O:O,Generation_2!$A:$A,$B$48,Generation_2!$B:$B,$H54)</f>
        <v>143.13836348504077</v>
      </c>
      <c r="V54" s="1">
        <f>SUMIFS(Generation_2!P:P,Generation_2!$A:$A,$B$48,Generation_2!$B:$B,$H54)</f>
        <v>167.36301299612501</v>
      </c>
      <c r="W54" s="1">
        <f>SUMIFS(Generation_2!Q:Q,Generation_2!$A:$A,$B$48,Generation_2!$B:$B,$H54)</f>
        <v>489.22618274436564</v>
      </c>
      <c r="X54" s="1">
        <f>SUMIFS(Generation_2!R:R,Generation_2!$A:$A,$B$48,Generation_2!$B:$B,$H54)</f>
        <v>236.95433580643908</v>
      </c>
      <c r="Y54" s="1">
        <f>SUMIFS(Generation_2!S:S,Generation_2!$A:$A,$B$48,Generation_2!$B:$B,$H54)</f>
        <v>1693.6886448178821</v>
      </c>
      <c r="Z54" s="1">
        <f>SUMIFS(Generation_2!T:T,Generation_2!$A:$A,$B$48,Generation_2!$B:$B,$H54)</f>
        <v>607.95259707357036</v>
      </c>
      <c r="AA54" s="1">
        <f>SUMIFS(Generation_2!U:U,Generation_2!$A:$A,$B$48,Generation_2!$B:$B,$H54)</f>
        <v>412.54009381734681</v>
      </c>
      <c r="AB54" s="1">
        <f>SUMIFS(Generation_2!V:V,Generation_2!$A:$A,$B$48,Generation_2!$B:$B,$H54)</f>
        <v>1323.9135785043022</v>
      </c>
      <c r="AC54" s="1">
        <f>SUMIFS(Generation_2!W:W,Generation_2!$A:$A,$B$48,Generation_2!$B:$B,$H54)</f>
        <v>262.75928154202768</v>
      </c>
      <c r="AE54" s="64"/>
      <c r="AF54" s="64"/>
    </row>
    <row r="55" spans="8:32">
      <c r="H55" s="69" t="s">
        <v>116</v>
      </c>
      <c r="I55" s="1">
        <f>SUMIFS(Generation_2!C:C,Generation_2!$A:$A,$B$48,Generation_2!$B:$B,$H55)</f>
        <v>15998.527037076174</v>
      </c>
      <c r="J55" s="1">
        <f>SUMIFS(Generation_2!D:D,Generation_2!$A:$A,$B$48,Generation_2!$B:$B,$H55)</f>
        <v>13174.879415591198</v>
      </c>
      <c r="K55" s="1">
        <f>SUMIFS(Generation_2!E:E,Generation_2!$A:$A,$B$48,Generation_2!$B:$B,$H55)</f>
        <v>13065.534777546829</v>
      </c>
      <c r="L55" s="1">
        <f>SUMIFS(Generation_2!F:F,Generation_2!$A:$A,$B$48,Generation_2!$B:$B,$H55)</f>
        <v>16241.080435946566</v>
      </c>
      <c r="M55" s="1">
        <f>SUMIFS(Generation_2!G:G,Generation_2!$A:$A,$B$48,Generation_2!$B:$B,$H55)</f>
        <v>13757.027661690467</v>
      </c>
      <c r="N55" s="1">
        <f>SUMIFS(Generation_2!H:H,Generation_2!$A:$A,$B$48,Generation_2!$B:$B,$H55)</f>
        <v>16079.247730444737</v>
      </c>
      <c r="O55" s="1">
        <f>SUMIFS(Generation_2!I:I,Generation_2!$A:$A,$B$48,Generation_2!$B:$B,$H55)</f>
        <v>9213.3053788440902</v>
      </c>
      <c r="P55" s="1">
        <f>SUMIFS(Generation_2!J:J,Generation_2!$A:$A,$B$48,Generation_2!$B:$B,$H55)</f>
        <v>17346.910023935656</v>
      </c>
      <c r="Q55" s="1">
        <f>SUMIFS(Generation_2!K:K,Generation_2!$A:$A,$B$48,Generation_2!$B:$B,$H55)</f>
        <v>15665.585462697025</v>
      </c>
      <c r="R55" s="1">
        <f>SUMIFS(Generation_2!L:L,Generation_2!$A:$A,$B$48,Generation_2!$B:$B,$H55)</f>
        <v>12120.590500482222</v>
      </c>
      <c r="S55" s="1">
        <f>SUMIFS(Generation_2!M:M,Generation_2!$A:$A,$B$48,Generation_2!$B:$B,$H55)</f>
        <v>15654.133800444717</v>
      </c>
      <c r="T55" s="1">
        <f>SUMIFS(Generation_2!N:N,Generation_2!$A:$A,$B$48,Generation_2!$B:$B,$H55)</f>
        <v>14411.891266570199</v>
      </c>
      <c r="U55" s="1">
        <f>SUMIFS(Generation_2!O:O,Generation_2!$A:$A,$B$48,Generation_2!$B:$B,$H55)</f>
        <v>14095.606493702715</v>
      </c>
      <c r="V55" s="1">
        <f>SUMIFS(Generation_2!P:P,Generation_2!$A:$A,$B$48,Generation_2!$B:$B,$H55)</f>
        <v>16600.720660249099</v>
      </c>
      <c r="W55" s="1">
        <f>SUMIFS(Generation_2!Q:Q,Generation_2!$A:$A,$B$48,Generation_2!$B:$B,$H55)</f>
        <v>14664.303689277829</v>
      </c>
      <c r="X55" s="1">
        <f>SUMIFS(Generation_2!R:R,Generation_2!$A:$A,$B$48,Generation_2!$B:$B,$H55)</f>
        <v>16556.910190189054</v>
      </c>
      <c r="Y55" s="1">
        <f>SUMIFS(Generation_2!S:S,Generation_2!$A:$A,$B$48,Generation_2!$B:$B,$H55)</f>
        <v>9875.5856351296279</v>
      </c>
      <c r="Z55" s="1">
        <f>SUMIFS(Generation_2!T:T,Generation_2!$A:$A,$B$48,Generation_2!$B:$B,$H55)</f>
        <v>17493.030459340771</v>
      </c>
      <c r="AA55" s="1">
        <f>SUMIFS(Generation_2!U:U,Generation_2!$A:$A,$B$48,Generation_2!$B:$B,$H55)</f>
        <v>15836.720372725948</v>
      </c>
      <c r="AB55" s="1">
        <f>SUMIFS(Generation_2!V:V,Generation_2!$A:$A,$B$48,Generation_2!$B:$B,$H55)</f>
        <v>12462.994380175156</v>
      </c>
      <c r="AC55" s="1">
        <f>SUMIFS(Generation_2!W:W,Generation_2!$A:$A,$B$48,Generation_2!$B:$B,$H55)</f>
        <v>15596.831721923132</v>
      </c>
      <c r="AE55" s="64"/>
      <c r="AF55" s="64"/>
    </row>
    <row r="56" spans="8:32">
      <c r="H56" s="69" t="s">
        <v>117</v>
      </c>
      <c r="I56" s="1">
        <f>SUMIFS(Generation_2!C:C,Generation_2!$A:$A,$B$48,Generation_2!$B:$B,$H56)</f>
        <v>175.52822677065583</v>
      </c>
      <c r="J56" s="1">
        <f>SUMIFS(Generation_2!D:D,Generation_2!$A:$A,$B$48,Generation_2!$B:$B,$H56)</f>
        <v>192.65237210029073</v>
      </c>
      <c r="K56" s="1">
        <f>SUMIFS(Generation_2!E:E,Generation_2!$A:$A,$B$48,Generation_2!$B:$B,$H56)</f>
        <v>168.25620736538647</v>
      </c>
      <c r="L56" s="1">
        <f>SUMIFS(Generation_2!F:F,Generation_2!$A:$A,$B$48,Generation_2!$B:$B,$H56)</f>
        <v>284.26032943352624</v>
      </c>
      <c r="M56" s="1">
        <f>SUMIFS(Generation_2!G:G,Generation_2!$A:$A,$B$48,Generation_2!$B:$B,$H56)</f>
        <v>636.59928035780308</v>
      </c>
      <c r="N56" s="1">
        <f>SUMIFS(Generation_2!H:H,Generation_2!$A:$A,$B$48,Generation_2!$B:$B,$H56)</f>
        <v>984.86162774195566</v>
      </c>
      <c r="O56" s="1">
        <f>SUMIFS(Generation_2!I:I,Generation_2!$A:$A,$B$48,Generation_2!$B:$B,$H56)</f>
        <v>1217.2385071416159</v>
      </c>
      <c r="P56" s="1">
        <f>SUMIFS(Generation_2!J:J,Generation_2!$A:$A,$B$48,Generation_2!$B:$B,$H56)</f>
        <v>978.88628759990092</v>
      </c>
      <c r="Q56" s="1">
        <f>SUMIFS(Generation_2!K:K,Generation_2!$A:$A,$B$48,Generation_2!$B:$B,$H56)</f>
        <v>845.47319469078184</v>
      </c>
      <c r="R56" s="1">
        <f>SUMIFS(Generation_2!L:L,Generation_2!$A:$A,$B$48,Generation_2!$B:$B,$H56)</f>
        <v>2209.9880030876916</v>
      </c>
      <c r="S56" s="1">
        <f>SUMIFS(Generation_2!M:M,Generation_2!$A:$A,$B$48,Generation_2!$B:$B,$H56)</f>
        <v>1765.3316263398435</v>
      </c>
      <c r="T56" s="1">
        <f>SUMIFS(Generation_2!N:N,Generation_2!$A:$A,$B$48,Generation_2!$B:$B,$H56)</f>
        <v>5224.5962896010087</v>
      </c>
      <c r="U56" s="1">
        <f>SUMIFS(Generation_2!O:O,Generation_2!$A:$A,$B$48,Generation_2!$B:$B,$H56)</f>
        <v>6180.9868645227734</v>
      </c>
      <c r="V56" s="1">
        <f>SUMIFS(Generation_2!P:P,Generation_2!$A:$A,$B$48,Generation_2!$B:$B,$H56)</f>
        <v>6748.1338054263115</v>
      </c>
      <c r="W56" s="1">
        <f>SUMIFS(Generation_2!Q:Q,Generation_2!$A:$A,$B$48,Generation_2!$B:$B,$H56)</f>
        <v>11012.101029991733</v>
      </c>
      <c r="X56" s="1">
        <f>SUMIFS(Generation_2!R:R,Generation_2!$A:$A,$B$48,Generation_2!$B:$B,$H56)</f>
        <v>11615.035473822778</v>
      </c>
      <c r="Y56" s="1">
        <f>SUMIFS(Generation_2!S:S,Generation_2!$A:$A,$B$48,Generation_2!$B:$B,$H56)</f>
        <v>12074.340719235815</v>
      </c>
      <c r="Z56" s="1">
        <f>SUMIFS(Generation_2!T:T,Generation_2!$A:$A,$B$48,Generation_2!$B:$B,$H56)</f>
        <v>13018.938101632013</v>
      </c>
      <c r="AA56" s="1">
        <f>SUMIFS(Generation_2!U:U,Generation_2!$A:$A,$B$48,Generation_2!$B:$B,$H56)</f>
        <v>12654.757997315588</v>
      </c>
      <c r="AB56" s="1">
        <f>SUMIFS(Generation_2!V:V,Generation_2!$A:$A,$B$48,Generation_2!$B:$B,$H56)</f>
        <v>14475.080525464684</v>
      </c>
      <c r="AC56" s="1">
        <f>SUMIFS(Generation_2!W:W,Generation_2!$A:$A,$B$48,Generation_2!$B:$B,$H56)</f>
        <v>16050.938874368248</v>
      </c>
      <c r="AE56" s="64"/>
      <c r="AF56" s="64"/>
    </row>
    <row r="57" spans="8:32">
      <c r="H57" s="69" t="s">
        <v>118</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119</v>
      </c>
      <c r="I58" s="1">
        <f>SUMIFS(Generation_2!C:C,Generation_2!$A:$A,$B$48,Generation_2!$B:$B,$H58)</f>
        <v>29308.954410992326</v>
      </c>
      <c r="J58" s="1">
        <f>SUMIFS(Generation_2!D:D,Generation_2!$A:$A,$B$48,Generation_2!$B:$B,$H58)</f>
        <v>30463.681915436919</v>
      </c>
      <c r="K58" s="1">
        <f>SUMIFS(Generation_2!E:E,Generation_2!$A:$A,$B$48,Generation_2!$B:$B,$H58)</f>
        <v>30624.673872182531</v>
      </c>
      <c r="L58" s="1">
        <f>SUMIFS(Generation_2!F:F,Generation_2!$A:$A,$B$48,Generation_2!$B:$B,$H58)</f>
        <v>31203.678864316575</v>
      </c>
      <c r="M58" s="1">
        <f>SUMIFS(Generation_2!G:G,Generation_2!$A:$A,$B$48,Generation_2!$B:$B,$H58)</f>
        <v>35604.004364824621</v>
      </c>
      <c r="N58" s="1">
        <f>SUMIFS(Generation_2!H:H,Generation_2!$A:$A,$B$48,Generation_2!$B:$B,$H58)</f>
        <v>37868.641229642235</v>
      </c>
      <c r="O58" s="1">
        <f>SUMIFS(Generation_2!I:I,Generation_2!$A:$A,$B$48,Generation_2!$B:$B,$H58)</f>
        <v>37356.620757134609</v>
      </c>
      <c r="P58" s="1">
        <f>SUMIFS(Generation_2!J:J,Generation_2!$A:$A,$B$48,Generation_2!$B:$B,$H58)</f>
        <v>43364.245101757188</v>
      </c>
      <c r="Q58" s="1">
        <f>SUMIFS(Generation_2!K:K,Generation_2!$A:$A,$B$48,Generation_2!$B:$B,$H58)</f>
        <v>46678.480664258372</v>
      </c>
      <c r="R58" s="1">
        <f>SUMIFS(Generation_2!L:L,Generation_2!$A:$A,$B$48,Generation_2!$B:$B,$H58)</f>
        <v>46108.339927692468</v>
      </c>
      <c r="S58" s="1">
        <f>SUMIFS(Generation_2!M:M,Generation_2!$A:$A,$B$48,Generation_2!$B:$B,$H58)</f>
        <v>48705.915713671806</v>
      </c>
      <c r="T58" s="1">
        <f>SUMIFS(Generation_2!N:N,Generation_2!$A:$A,$B$48,Generation_2!$B:$B,$H58)</f>
        <v>50292.346956547997</v>
      </c>
      <c r="U58" s="1">
        <f>SUMIFS(Generation_2!O:O,Generation_2!$A:$A,$B$48,Generation_2!$B:$B,$H58)</f>
        <v>49933.828234766777</v>
      </c>
      <c r="V58" s="1">
        <f>SUMIFS(Generation_2!P:P,Generation_2!$A:$A,$B$48,Generation_2!$B:$B,$H58)</f>
        <v>50693.097890224235</v>
      </c>
      <c r="W58" s="1">
        <f>SUMIFS(Generation_2!Q:Q,Generation_2!$A:$A,$B$48,Generation_2!$B:$B,$H58)</f>
        <v>66481.940815242269</v>
      </c>
      <c r="X58" s="1">
        <f>SUMIFS(Generation_2!R:R,Generation_2!$A:$A,$B$48,Generation_2!$B:$B,$H58)</f>
        <v>72741.662416800857</v>
      </c>
      <c r="Y58" s="1">
        <f>SUMIFS(Generation_2!S:S,Generation_2!$A:$A,$B$48,Generation_2!$B:$B,$H58)</f>
        <v>82481.031341458234</v>
      </c>
      <c r="Z58" s="1">
        <f>SUMIFS(Generation_2!T:T,Generation_2!$A:$A,$B$48,Generation_2!$B:$B,$H58)</f>
        <v>84906.95242191272</v>
      </c>
      <c r="AA58" s="1">
        <f>SUMIFS(Generation_2!U:U,Generation_2!$A:$A,$B$48,Generation_2!$B:$B,$H58)</f>
        <v>83786.30230262976</v>
      </c>
      <c r="AB58" s="1">
        <f>SUMIFS(Generation_2!V:V,Generation_2!$A:$A,$B$48,Generation_2!$B:$B,$H58)</f>
        <v>82734.100648595893</v>
      </c>
      <c r="AC58" s="1">
        <f>SUMIFS(Generation_2!W:W,Generation_2!$A:$A,$B$48,Generation_2!$B:$B,$H58)</f>
        <v>84075.560162262336</v>
      </c>
      <c r="AE58" s="64"/>
      <c r="AF58" s="64"/>
    </row>
    <row r="59" spans="8:32">
      <c r="H59" s="69" t="s">
        <v>120</v>
      </c>
      <c r="I59" s="1">
        <f>SUMIFS(Generation_2!C:C,Generation_2!$A:$A,$B$48,Generation_2!$B:$B,$H59)</f>
        <v>12774.527528157594</v>
      </c>
      <c r="J59" s="1">
        <f>SUMIFS(Generation_2!D:D,Generation_2!$A:$A,$B$48,Generation_2!$B:$B,$H59)</f>
        <v>15384.050673713733</v>
      </c>
      <c r="K59" s="1">
        <f>SUMIFS(Generation_2!E:E,Generation_2!$A:$A,$B$48,Generation_2!$B:$B,$H59)</f>
        <v>14970.455899979328</v>
      </c>
      <c r="L59" s="1">
        <f>SUMIFS(Generation_2!F:F,Generation_2!$A:$A,$B$48,Generation_2!$B:$B,$H59)</f>
        <v>15103.384441623797</v>
      </c>
      <c r="M59" s="1">
        <f>SUMIFS(Generation_2!G:G,Generation_2!$A:$A,$B$48,Generation_2!$B:$B,$H59)</f>
        <v>15930.337763658503</v>
      </c>
      <c r="N59" s="1">
        <f>SUMIFS(Generation_2!H:H,Generation_2!$A:$A,$B$48,Generation_2!$B:$B,$H59)</f>
        <v>17665.672670037842</v>
      </c>
      <c r="O59" s="1">
        <f>SUMIFS(Generation_2!I:I,Generation_2!$A:$A,$B$48,Generation_2!$B:$B,$H59)</f>
        <v>21332.012438995611</v>
      </c>
      <c r="P59" s="1">
        <f>SUMIFS(Generation_2!J:J,Generation_2!$A:$A,$B$48,Generation_2!$B:$B,$H59)</f>
        <v>18929.008263514697</v>
      </c>
      <c r="Q59" s="1">
        <f>SUMIFS(Generation_2!K:K,Generation_2!$A:$A,$B$48,Generation_2!$B:$B,$H59)</f>
        <v>20817.427228422112</v>
      </c>
      <c r="R59" s="1">
        <f>SUMIFS(Generation_2!L:L,Generation_2!$A:$A,$B$48,Generation_2!$B:$B,$H59)</f>
        <v>23211.704667062986</v>
      </c>
      <c r="S59" s="1">
        <f>SUMIFS(Generation_2!M:M,Generation_2!$A:$A,$B$48,Generation_2!$B:$B,$H59)</f>
        <v>24972.27524731071</v>
      </c>
      <c r="T59" s="1">
        <f>SUMIFS(Generation_2!N:N,Generation_2!$A:$A,$B$48,Generation_2!$B:$B,$H59)</f>
        <v>36605.069816541742</v>
      </c>
      <c r="U59" s="1">
        <f>SUMIFS(Generation_2!O:O,Generation_2!$A:$A,$B$48,Generation_2!$B:$B,$H59)</f>
        <v>37398.141657235574</v>
      </c>
      <c r="V59" s="1">
        <f>SUMIFS(Generation_2!P:P,Generation_2!$A:$A,$B$48,Generation_2!$B:$B,$H59)</f>
        <v>36952.459345615753</v>
      </c>
      <c r="W59" s="1">
        <f>SUMIFS(Generation_2!Q:Q,Generation_2!$A:$A,$B$48,Generation_2!$B:$B,$H59)</f>
        <v>45398.912088533136</v>
      </c>
      <c r="X59" s="1">
        <f>SUMIFS(Generation_2!R:R,Generation_2!$A:$A,$B$48,Generation_2!$B:$B,$H59)</f>
        <v>45632.127414615126</v>
      </c>
      <c r="Y59" s="1">
        <f>SUMIFS(Generation_2!S:S,Generation_2!$A:$A,$B$48,Generation_2!$B:$B,$H59)</f>
        <v>48638.379116339573</v>
      </c>
      <c r="Z59" s="1">
        <f>SUMIFS(Generation_2!T:T,Generation_2!$A:$A,$B$48,Generation_2!$B:$B,$H59)</f>
        <v>42487.644383808387</v>
      </c>
      <c r="AA59" s="1">
        <f>SUMIFS(Generation_2!U:U,Generation_2!$A:$A,$B$48,Generation_2!$B:$B,$H59)</f>
        <v>45814.431926861755</v>
      </c>
      <c r="AB59" s="1">
        <f>SUMIFS(Generation_2!V:V,Generation_2!$A:$A,$B$48,Generation_2!$B:$B,$H59)</f>
        <v>51109.60920664695</v>
      </c>
      <c r="AC59" s="1">
        <f>SUMIFS(Generation_2!W:W,Generation_2!$A:$A,$B$48,Generation_2!$B:$B,$H59)</f>
        <v>52588.628660920433</v>
      </c>
      <c r="AE59" s="64"/>
      <c r="AF59" s="64"/>
    </row>
    <row r="60" spans="8:32">
      <c r="H60" s="69" t="s">
        <v>121</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125</v>
      </c>
      <c r="I62" s="1">
        <f>SUMIFS(Generation_2!C:C,Generation_2!$A:$A,$B$48,Generation_2!$B:$B,$H62)</f>
        <v>-215.42362124106467</v>
      </c>
      <c r="J62" s="1">
        <f>SUMIFS(Generation_2!D:D,Generation_2!$A:$A,$B$48,Generation_2!$B:$B,$H62)</f>
        <v>-296.81117356829924</v>
      </c>
      <c r="K62" s="1">
        <f>SUMIFS(Generation_2!E:E,Generation_2!$A:$A,$B$48,Generation_2!$B:$B,$H62)</f>
        <v>-266.39058997474694</v>
      </c>
      <c r="L62" s="1">
        <f>SUMIFS(Generation_2!F:F,Generation_2!$A:$A,$B$48,Generation_2!$B:$B,$H62)</f>
        <v>-515.36319921975826</v>
      </c>
      <c r="M62" s="1">
        <f>SUMIFS(Generation_2!G:G,Generation_2!$A:$A,$B$48,Generation_2!$B:$B,$H62)</f>
        <v>-885.67351405248405</v>
      </c>
      <c r="N62" s="1">
        <f>SUMIFS(Generation_2!H:H,Generation_2!$A:$A,$B$48,Generation_2!$B:$B,$H62)</f>
        <v>-1432.3968713536333</v>
      </c>
      <c r="O62" s="1">
        <f>SUMIFS(Generation_2!I:I,Generation_2!$A:$A,$B$48,Generation_2!$B:$B,$H62)</f>
        <v>-1873.8097435893731</v>
      </c>
      <c r="P62" s="1">
        <f>SUMIFS(Generation_2!J:J,Generation_2!$A:$A,$B$48,Generation_2!$B:$B,$H62)</f>
        <v>-1429.8705129016223</v>
      </c>
      <c r="Q62" s="1">
        <f>SUMIFS(Generation_2!K:K,Generation_2!$A:$A,$B$48,Generation_2!$B:$B,$H62)</f>
        <v>-1319.782675431954</v>
      </c>
      <c r="R62" s="1">
        <f>SUMIFS(Generation_2!L:L,Generation_2!$A:$A,$B$48,Generation_2!$B:$B,$H62)</f>
        <v>-3035.5951902778565</v>
      </c>
      <c r="S62" s="1">
        <f>SUMIFS(Generation_2!M:M,Generation_2!$A:$A,$B$48,Generation_2!$B:$B,$H62)</f>
        <v>-2503.6302686815193</v>
      </c>
      <c r="T62" s="1">
        <f>SUMIFS(Generation_2!N:N,Generation_2!$A:$A,$B$48,Generation_2!$B:$B,$H62)</f>
        <v>-9002.4633902007936</v>
      </c>
      <c r="U62" s="1">
        <f>SUMIFS(Generation_2!O:O,Generation_2!$A:$A,$B$48,Generation_2!$B:$B,$H62)</f>
        <v>-9998.5346390259037</v>
      </c>
      <c r="V62" s="1">
        <f>SUMIFS(Generation_2!P:P,Generation_2!$A:$A,$B$48,Generation_2!$B:$B,$H62)</f>
        <v>-10459.099334036413</v>
      </c>
      <c r="W62" s="1">
        <f>SUMIFS(Generation_2!Q:Q,Generation_2!$A:$A,$B$48,Generation_2!$B:$B,$H62)</f>
        <v>-15794.874323090989</v>
      </c>
      <c r="X62" s="1">
        <f>SUMIFS(Generation_2!R:R,Generation_2!$A:$A,$B$48,Generation_2!$B:$B,$H62)</f>
        <v>-16238.192444961092</v>
      </c>
      <c r="Y62" s="1">
        <f>SUMIFS(Generation_2!S:S,Generation_2!$A:$A,$B$48,Generation_2!$B:$B,$H62)</f>
        <v>-17123.376106249052</v>
      </c>
      <c r="Z62" s="1">
        <f>SUMIFS(Generation_2!T:T,Generation_2!$A:$A,$B$48,Generation_2!$B:$B,$H62)</f>
        <v>-17851.069900825227</v>
      </c>
      <c r="AA62" s="1">
        <f>SUMIFS(Generation_2!U:U,Generation_2!$A:$A,$B$48,Generation_2!$B:$B,$H62)</f>
        <v>-17346.965909959476</v>
      </c>
      <c r="AB62" s="1">
        <f>SUMIFS(Generation_2!V:V,Generation_2!$A:$A,$B$48,Generation_2!$B:$B,$H62)</f>
        <v>-19774.817241490393</v>
      </c>
      <c r="AC62" s="1">
        <f>SUMIFS(Generation_2!W:W,Generation_2!$A:$A,$B$48,Generation_2!$B:$B,$H62)</f>
        <v>-21757.756523628475</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123</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97441.08009660698</v>
      </c>
      <c r="J74" s="1">
        <f>SUMIFS(Generation_2!M:M,Generation_2!$A:$A,$B$71,Generation_2!$B:$B,$H74)</f>
        <v>78955.357550049186</v>
      </c>
      <c r="K74" s="1">
        <f>SUMIFS(Generation_2!W:W,Generation_2!$A:$A,$B$71,Generation_2!$B:$B,$H74)</f>
        <v>33296.336422827189</v>
      </c>
    </row>
    <row r="75" spans="1:30">
      <c r="H75" s="69" t="s">
        <v>113</v>
      </c>
      <c r="I75" s="1">
        <f>SUMIFS(Generation_2!C:C,Generation_2!$A:$A,$B$71,Generation_2!$B:$B,$H75)</f>
        <v>31943.022856575633</v>
      </c>
      <c r="J75" s="1">
        <f>SUMIFS(Generation_2!M:M,Generation_2!$A:$A,$B$71,Generation_2!$B:$B,$H75)</f>
        <v>24690.164494740817</v>
      </c>
      <c r="K75" s="1">
        <f>SUMIFS(Generation_2!W:W,Generation_2!$A:$A,$B$71,Generation_2!$B:$B,$H75)</f>
        <v>22412.990211416509</v>
      </c>
    </row>
    <row r="76" spans="1:30">
      <c r="H76" s="69" t="s">
        <v>114</v>
      </c>
      <c r="I76" s="1">
        <f>SUMIFS(Generation_2!C:C,Generation_2!$A:$A,$B$71,Generation_2!$B:$B,$H76)</f>
        <v>3143.0282842227425</v>
      </c>
      <c r="J76" s="1">
        <f>SUMIFS(Generation_2!M:M,Generation_2!$A:$A,$B$71,Generation_2!$B:$B,$H76)</f>
        <v>1895.2727883638709</v>
      </c>
      <c r="K76" s="1">
        <f>SUMIFS(Generation_2!W:W,Generation_2!$A:$A,$B$71,Generation_2!$B:$B,$H76)</f>
        <v>2595.2223552428254</v>
      </c>
    </row>
    <row r="77" spans="1:30">
      <c r="H77" s="69" t="s">
        <v>115</v>
      </c>
      <c r="I77" s="1">
        <f>SUMIFS(Generation_2!C:C,Generation_2!$A:$A,$B$71,Generation_2!$B:$B,$H77)</f>
        <v>112.36636252771598</v>
      </c>
      <c r="J77" s="1">
        <f>SUMIFS(Generation_2!M:M,Generation_2!$A:$A,$B$71,Generation_2!$B:$B,$H77)</f>
        <v>66.664349343898721</v>
      </c>
      <c r="K77" s="1">
        <f>SUMIFS(Generation_2!W:W,Generation_2!$A:$A,$B$71,Generation_2!$B:$B,$H77)</f>
        <v>262.75928154202768</v>
      </c>
    </row>
    <row r="78" spans="1:30">
      <c r="H78" s="69" t="s">
        <v>116</v>
      </c>
      <c r="I78" s="1">
        <f>SUMIFS(Generation_2!C:C,Generation_2!$A:$A,$B$71,Generation_2!$B:$B,$H78)</f>
        <v>15998.527037076174</v>
      </c>
      <c r="J78" s="1">
        <f>SUMIFS(Generation_2!M:M,Generation_2!$A:$A,$B$71,Generation_2!$B:$B,$H78)</f>
        <v>15654.133800444717</v>
      </c>
      <c r="K78" s="1">
        <f>SUMIFS(Generation_2!W:W,Generation_2!$A:$A,$B$71,Generation_2!$B:$B,$H78)</f>
        <v>15596.831721923132</v>
      </c>
    </row>
    <row r="79" spans="1:30">
      <c r="H79" s="69" t="s">
        <v>117</v>
      </c>
      <c r="I79" s="1">
        <f>SUMIFS(Generation_2!C:C,Generation_2!$A:$A,$B$71,Generation_2!$B:$B,$H79)</f>
        <v>175.52822677065583</v>
      </c>
      <c r="J79" s="1">
        <f>SUMIFS(Generation_2!M:M,Generation_2!$A:$A,$B$71,Generation_2!$B:$B,$H79)</f>
        <v>1765.3316263398435</v>
      </c>
      <c r="K79" s="1">
        <f>SUMIFS(Generation_2!W:W,Generation_2!$A:$A,$B$71,Generation_2!$B:$B,$H79)</f>
        <v>16050.938874368248</v>
      </c>
    </row>
    <row r="80" spans="1:30">
      <c r="H80" s="69" t="s">
        <v>118</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119</v>
      </c>
      <c r="I81" s="1">
        <f>SUMIFS(Generation_2!C:C,Generation_2!$A:$A,$B$71,Generation_2!$B:$B,$H81)</f>
        <v>29308.954410992326</v>
      </c>
      <c r="J81" s="1">
        <f>SUMIFS(Generation_2!M:M,Generation_2!$A:$A,$B$71,Generation_2!$B:$B,$H81)</f>
        <v>48705.915713671806</v>
      </c>
      <c r="K81" s="1">
        <f>SUMIFS(Generation_2!W:W,Generation_2!$A:$A,$B$71,Generation_2!$B:$B,$H81)</f>
        <v>84075.560162262336</v>
      </c>
    </row>
    <row r="82" spans="1:30">
      <c r="H82" s="69" t="s">
        <v>120</v>
      </c>
      <c r="I82" s="1">
        <f>SUMIFS(Generation_2!C:C,Generation_2!$A:$A,$B$71,Generation_2!$B:$B,$H82)</f>
        <v>12774.527528157594</v>
      </c>
      <c r="J82" s="1">
        <f>SUMIFS(Generation_2!M:M,Generation_2!$A:$A,$B$71,Generation_2!$B:$B,$H82)</f>
        <v>24972.27524731071</v>
      </c>
      <c r="K82" s="1">
        <f>SUMIFS(Generation_2!W:W,Generation_2!$A:$A,$B$71,Generation_2!$B:$B,$H82)</f>
        <v>52588.628660920433</v>
      </c>
    </row>
    <row r="83" spans="1:30">
      <c r="H83" s="69" t="s">
        <v>121</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125</v>
      </c>
      <c r="I85" s="1">
        <f>SUMIFS(Generation_2!C:C,Generation_2!$A:$A,$B$71,Generation_2!$B:$B,$H85)</f>
        <v>-215.42362124106467</v>
      </c>
      <c r="J85" s="1">
        <f>SUMIFS(Generation_2!M:M,Generation_2!$A:$A,$B$71,Generation_2!$B:$B,$H85)</f>
        <v>-2503.6302686815193</v>
      </c>
      <c r="K85" s="1">
        <f>SUMIFS(Generation_2!W:W,Generation_2!$A:$A,$B$71,Generation_2!$B:$B,$H85)</f>
        <v>-21757.756523628475</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123</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1515.6285502845999</v>
      </c>
      <c r="U96" s="1">
        <f>SUMIFS(StorageCapacity_2!O:O,StorageCapacity_2!$A:$A,$B$93,StorageCapacity_2!$B:$B,$H96)</f>
        <v>1523.3823006853002</v>
      </c>
      <c r="V96" s="1">
        <f>SUMIFS(StorageCapacity_2!P:P,StorageCapacity_2!$A:$A,$B$93,StorageCapacity_2!$B:$B,$H96)</f>
        <v>1699.7251322933</v>
      </c>
      <c r="W96" s="1">
        <f>SUMIFS(StorageCapacity_2!Q:Q,StorageCapacity_2!$A:$A,$B$93,StorageCapacity_2!$B:$B,$H96)</f>
        <v>1841.1060166508998</v>
      </c>
      <c r="X96" s="1">
        <f>SUMIFS(StorageCapacity_2!R:R,StorageCapacity_2!$A:$A,$B$93,StorageCapacity_2!$B:$B,$H96)</f>
        <v>2547.6625489369999</v>
      </c>
      <c r="Y96" s="1">
        <f>SUMIFS(StorageCapacity_2!S:S,StorageCapacity_2!$A:$A,$B$93,StorageCapacity_2!$B:$B,$H96)</f>
        <v>2637.1048647436</v>
      </c>
      <c r="Z96" s="1">
        <f>SUMIFS(StorageCapacity_2!T:T,StorageCapacity_2!$A:$A,$B$93,StorageCapacity_2!$B:$B,$H96)</f>
        <v>4489.7925176997005</v>
      </c>
      <c r="AA96" s="1">
        <f>SUMIFS(StorageCapacity_2!U:U,StorageCapacity_2!$A:$A,$B$93,StorageCapacity_2!$B:$B,$H96)</f>
        <v>4608.9533832024999</v>
      </c>
      <c r="AB96" s="1">
        <f>SUMIFS(StorageCapacity_2!V:V,StorageCapacity_2!$A:$A,$B$93,StorageCapacity_2!$B:$B,$H96)</f>
        <v>4673.0283810911988</v>
      </c>
      <c r="AC96" s="1">
        <f>SUMIFS(StorageCapacity_2!W:W,StorageCapacity_2!$A:$A,$B$93,StorageCapacity_2!$B:$B,$H96)</f>
        <v>6603.6981803376002</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1908.5450079100001</v>
      </c>
      <c r="V97" s="1">
        <f>SUMIFS(StorageCapacity_2!P:P,StorageCapacity_2!$A:$A,$B$93,StorageCapacity_2!$B:$B,$H97)</f>
        <v>2426.3647841500001</v>
      </c>
      <c r="W97" s="1">
        <f>SUMIFS(StorageCapacity_2!Q:Q,StorageCapacity_2!$A:$A,$B$93,StorageCapacity_2!$B:$B,$H97)</f>
        <v>4103.4350632400001</v>
      </c>
      <c r="X97" s="1">
        <f>SUMIFS(StorageCapacity_2!R:R,StorageCapacity_2!$A:$A,$B$93,StorageCapacity_2!$B:$B,$H97)</f>
        <v>4537.7557564199997</v>
      </c>
      <c r="Y97" s="1">
        <f>SUMIFS(StorageCapacity_2!S:S,StorageCapacity_2!$A:$A,$B$93,StorageCapacity_2!$B:$B,$H97)</f>
        <v>4963.2142339700004</v>
      </c>
      <c r="Z97" s="1">
        <f>SUMIFS(StorageCapacity_2!T:T,StorageCapacity_2!$A:$A,$B$93,StorageCapacity_2!$B:$B,$H97)</f>
        <v>5087.6935544800008</v>
      </c>
      <c r="AA97" s="1">
        <f>SUMIFS(StorageCapacity_2!U:U,StorageCapacity_2!$A:$A,$B$93,StorageCapacity_2!$B:$B,$H97)</f>
        <v>5087.6935544800008</v>
      </c>
      <c r="AB97" s="1">
        <f>SUMIFS(StorageCapacity_2!V:V,StorageCapacity_2!$A:$A,$B$93,StorageCapacity_2!$B:$B,$H97)</f>
        <v>5701.4734655400007</v>
      </c>
      <c r="AC97" s="1">
        <f>SUMIFS(StorageCapacity_2!W:W,StorageCapacity_2!$A:$A,$B$93,StorageCapacity_2!$B:$B,$H97)</f>
        <v>5701.4734655400007</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118</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166.24737115888581</v>
      </c>
      <c r="J112" s="1">
        <f>SUMIFS(StorageGeneration_2!D:D,StorageGeneration_2!$A:$A,$B$109,StorageGeneration_2!$B:$B,$H112)</f>
        <v>161.70064186794229</v>
      </c>
      <c r="K112" s="1">
        <f>SUMIFS(StorageGeneration_2!E:E,StorageGeneration_2!$A:$A,$B$109,StorageGeneration_2!$B:$B,$H112)</f>
        <v>137.50098604879096</v>
      </c>
      <c r="L112" s="1">
        <f>SUMIFS(StorageGeneration_2!F:F,StorageGeneration_2!$A:$A,$B$109,StorageGeneration_2!$B:$B,$H112)</f>
        <v>128.54497049155319</v>
      </c>
      <c r="M112" s="1">
        <f>SUMIFS(StorageGeneration_2!G:G,StorageGeneration_2!$A:$A,$B$109,StorageGeneration_2!$B:$B,$H112)</f>
        <v>199.96216292306414</v>
      </c>
      <c r="N112" s="1">
        <f>SUMIFS(StorageGeneration_2!H:H,StorageGeneration_2!$A:$A,$B$109,StorageGeneration_2!$B:$B,$H112)</f>
        <v>266.37704229106191</v>
      </c>
      <c r="O112" s="1">
        <f>SUMIFS(StorageGeneration_2!I:I,StorageGeneration_2!$A:$A,$B$109,StorageGeneration_2!$B:$B,$H112)</f>
        <v>296.32877877492547</v>
      </c>
      <c r="P112" s="1">
        <f>SUMIFS(StorageGeneration_2!J:J,StorageGeneration_2!$A:$A,$B$109,StorageGeneration_2!$B:$B,$H112)</f>
        <v>345.50166994364645</v>
      </c>
      <c r="Q112" s="1">
        <f>SUMIFS(StorageGeneration_2!K:K,StorageGeneration_2!$A:$A,$B$109,StorageGeneration_2!$B:$B,$H112)</f>
        <v>325.36346924913613</v>
      </c>
      <c r="R112" s="1">
        <f>SUMIFS(StorageGeneration_2!L:L,StorageGeneration_2!$A:$A,$B$109,StorageGeneration_2!$B:$B,$H112)</f>
        <v>519.18636504380504</v>
      </c>
      <c r="S112" s="1">
        <f>SUMIFS(StorageGeneration_2!M:M,StorageGeneration_2!$A:$A,$B$109,StorageGeneration_2!$B:$B,$H112)</f>
        <v>619.95300677497517</v>
      </c>
      <c r="T112" s="1">
        <f>SUMIFS(StorageGeneration_2!N:N,StorageGeneration_2!$A:$A,$B$109,StorageGeneration_2!$B:$B,$H112)</f>
        <v>904.15878234683964</v>
      </c>
      <c r="U112" s="1">
        <f>SUMIFS(StorageGeneration_2!O:O,StorageGeneration_2!$A:$A,$B$109,StorageGeneration_2!$B:$B,$H112)</f>
        <v>940.63710947357868</v>
      </c>
      <c r="V112" s="1">
        <f>SUMIFS(StorageGeneration_2!P:P,StorageGeneration_2!$A:$A,$B$109,StorageGeneration_2!$B:$B,$H112)</f>
        <v>1069.3167471760646</v>
      </c>
      <c r="W112" s="1">
        <f>SUMIFS(StorageGeneration_2!Q:Q,StorageGeneration_2!$A:$A,$B$109,StorageGeneration_2!$B:$B,$H112)</f>
        <v>1147.3270940227455</v>
      </c>
      <c r="X112" s="1">
        <f>SUMIFS(StorageGeneration_2!R:R,StorageGeneration_2!$A:$A,$B$109,StorageGeneration_2!$B:$B,$H112)</f>
        <v>1548.2924999944112</v>
      </c>
      <c r="Y112" s="1">
        <f>SUMIFS(StorageGeneration_2!S:S,StorageGeneration_2!$A:$A,$B$109,StorageGeneration_2!$B:$B,$H112)</f>
        <v>1566.5803871569437</v>
      </c>
      <c r="Z112" s="1">
        <f>SUMIFS(StorageGeneration_2!T:T,StorageGeneration_2!$A:$A,$B$109,StorageGeneration_2!$B:$B,$H112)</f>
        <v>2534.9586807759579</v>
      </c>
      <c r="AA112" s="1">
        <f>SUMIFS(StorageGeneration_2!U:U,StorageGeneration_2!$A:$A,$B$109,StorageGeneration_2!$B:$B,$H112)</f>
        <v>2604.685955576123</v>
      </c>
      <c r="AB112" s="1">
        <f>SUMIFS(StorageGeneration_2!V:V,StorageGeneration_2!$A:$A,$B$109,StorageGeneration_2!$B:$B,$H112)</f>
        <v>2639.3716503506253</v>
      </c>
      <c r="AC112" s="1">
        <f>SUMIFS(StorageGeneration_2!W:W,StorageGeneration_2!$A:$A,$B$109,StorageGeneration_2!$B:$B,$H112)</f>
        <v>3623.3063766413811</v>
      </c>
    </row>
    <row r="113" spans="1:30">
      <c r="H113" s="25" t="s">
        <v>129</v>
      </c>
      <c r="I113" s="1">
        <f>SUMIFS(StorageGeneration_2!C:C,StorageGeneration_2!$A:$A,$B$109,StorageGeneration_2!$B:$B,$H113)</f>
        <v>9.2808556117700292</v>
      </c>
      <c r="J113" s="1">
        <f>SUMIFS(StorageGeneration_2!D:D,StorageGeneration_2!$A:$A,$B$109,StorageGeneration_2!$B:$B,$H113)</f>
        <v>30.951730232348481</v>
      </c>
      <c r="K113" s="1">
        <f>SUMIFS(StorageGeneration_2!E:E,StorageGeneration_2!$A:$A,$B$109,StorageGeneration_2!$B:$B,$H113)</f>
        <v>30.755221316595474</v>
      </c>
      <c r="L113" s="1">
        <f>SUMIFS(StorageGeneration_2!F:F,StorageGeneration_2!$A:$A,$B$109,StorageGeneration_2!$B:$B,$H113)</f>
        <v>77.832211899661047</v>
      </c>
      <c r="M113" s="1">
        <f>SUMIFS(StorageGeneration_2!G:G,StorageGeneration_2!$A:$A,$B$109,StorageGeneration_2!$B:$B,$H113)</f>
        <v>39.209543158485289</v>
      </c>
      <c r="N113" s="1">
        <f>SUMIFS(StorageGeneration_2!H:H,StorageGeneration_2!$A:$A,$B$109,StorageGeneration_2!$B:$B,$H113)</f>
        <v>95.734865037644795</v>
      </c>
      <c r="O113" s="1">
        <f>SUMIFS(StorageGeneration_2!I:I,StorageGeneration_2!$A:$A,$B$109,StorageGeneration_2!$B:$B,$H113)</f>
        <v>252.17742073642665</v>
      </c>
      <c r="P113" s="1">
        <f>SUMIFS(StorageGeneration_2!J:J,StorageGeneration_2!$A:$A,$B$109,StorageGeneration_2!$B:$B,$H113)</f>
        <v>185.41348600410254</v>
      </c>
      <c r="Q113" s="1">
        <f>SUMIFS(StorageGeneration_2!K:K,StorageGeneration_2!$A:$A,$B$109,StorageGeneration_2!$B:$B,$H113)</f>
        <v>239.36069342453459</v>
      </c>
      <c r="R113" s="1">
        <f>SUMIFS(StorageGeneration_2!L:L,StorageGeneration_2!$A:$A,$B$109,StorageGeneration_2!$B:$B,$H113)</f>
        <v>335.46497795794755</v>
      </c>
      <c r="S113" s="1">
        <f>SUMIFS(StorageGeneration_2!M:M,StorageGeneration_2!$A:$A,$B$109,StorageGeneration_2!$B:$B,$H113)</f>
        <v>322.72180782665777</v>
      </c>
      <c r="T113" s="1">
        <f>SUMIFS(StorageGeneration_2!N:N,StorageGeneration_2!$A:$A,$B$109,StorageGeneration_2!$B:$B,$H113)</f>
        <v>876.95812999577902</v>
      </c>
      <c r="U113" s="1">
        <f>SUMIFS(StorageGeneration_2!O:O,StorageGeneration_2!$A:$A,$B$109,StorageGeneration_2!$B:$B,$H113)</f>
        <v>1944.9755214330858</v>
      </c>
      <c r="V113" s="1">
        <f>SUMIFS(StorageGeneration_2!P:P,StorageGeneration_2!$A:$A,$B$109,StorageGeneration_2!$B:$B,$H113)</f>
        <v>2405.2971416355008</v>
      </c>
      <c r="W113" s="1">
        <f>SUMIFS(StorageGeneration_2!Q:Q,StorageGeneration_2!$A:$A,$B$109,StorageGeneration_2!$B:$B,$H113)</f>
        <v>6447.9300759011667</v>
      </c>
      <c r="X113" s="1">
        <f>SUMIFS(StorageGeneration_2!R:R,StorageGeneration_2!$A:$A,$B$109,StorageGeneration_2!$B:$B,$H113)</f>
        <v>6870.4970132660192</v>
      </c>
      <c r="Y113" s="1">
        <f>SUMIFS(StorageGeneration_2!S:S,StorageGeneration_2!$A:$A,$B$109,StorageGeneration_2!$B:$B,$H113)</f>
        <v>7321.5510486558996</v>
      </c>
      <c r="Z113" s="1">
        <f>SUMIFS(StorageGeneration_2!T:T,StorageGeneration_2!$A:$A,$B$109,StorageGeneration_2!$B:$B,$H113)</f>
        <v>7019.232923675816</v>
      </c>
      <c r="AA113" s="1">
        <f>SUMIFS(StorageGeneration_2!U:U,StorageGeneration_2!$A:$A,$B$109,StorageGeneration_2!$B:$B,$H113)</f>
        <v>7155.0683376432371</v>
      </c>
      <c r="AB113" s="1">
        <f>SUMIFS(StorageGeneration_2!V:V,StorageGeneration_2!$A:$A,$B$109,StorageGeneration_2!$B:$B,$H113)</f>
        <v>8850.4377900317377</v>
      </c>
      <c r="AC113" s="1">
        <f>SUMIFS(StorageGeneration_2!W:W,StorageGeneration_2!$A:$A,$B$109,StorageGeneration_2!$B:$B,$H113)</f>
        <v>9041.8895730229688</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77.883147042311975</v>
      </c>
      <c r="M114" s="1">
        <f>SUMIFS(StorageGeneration_2!G:G,StorageGeneration_2!$A:$A,$B$109,StorageGeneration_2!$B:$B,$H114)</f>
        <v>397.42757427625378</v>
      </c>
      <c r="N114" s="1">
        <f>SUMIFS(StorageGeneration_2!H:H,StorageGeneration_2!$A:$A,$B$109,StorageGeneration_2!$B:$B,$H114)</f>
        <v>622.74972041324884</v>
      </c>
      <c r="O114" s="1">
        <f>SUMIFS(StorageGeneration_2!I:I,StorageGeneration_2!$A:$A,$B$109,StorageGeneration_2!$B:$B,$H114)</f>
        <v>668.7323076302639</v>
      </c>
      <c r="P114" s="1">
        <f>SUMIFS(StorageGeneration_2!J:J,StorageGeneration_2!$A:$A,$B$109,StorageGeneration_2!$B:$B,$H114)</f>
        <v>447.97113165215194</v>
      </c>
      <c r="Q114" s="1">
        <f>SUMIFS(StorageGeneration_2!K:K,StorageGeneration_2!$A:$A,$B$109,StorageGeneration_2!$B:$B,$H114)</f>
        <v>280.74903201711123</v>
      </c>
      <c r="R114" s="1">
        <f>SUMIFS(StorageGeneration_2!L:L,StorageGeneration_2!$A:$A,$B$109,StorageGeneration_2!$B:$B,$H114)</f>
        <v>1355.3366600859388</v>
      </c>
      <c r="S114" s="1">
        <f>SUMIFS(StorageGeneration_2!M:M,StorageGeneration_2!$A:$A,$B$109,StorageGeneration_2!$B:$B,$H114)</f>
        <v>822.65681173821042</v>
      </c>
      <c r="T114" s="1">
        <f>SUMIFS(StorageGeneration_2!N:N,StorageGeneration_2!$A:$A,$B$109,StorageGeneration_2!$B:$B,$H114)</f>
        <v>3443.4793772583903</v>
      </c>
      <c r="U114" s="1">
        <f>SUMIFS(StorageGeneration_2!O:O,StorageGeneration_2!$A:$A,$B$109,StorageGeneration_2!$B:$B,$H114)</f>
        <v>3295.3742336161094</v>
      </c>
      <c r="V114" s="1">
        <f>SUMIFS(StorageGeneration_2!P:P,StorageGeneration_2!$A:$A,$B$109,StorageGeneration_2!$B:$B,$H114)</f>
        <v>3273.5199166147463</v>
      </c>
      <c r="W114" s="1">
        <f>SUMIFS(StorageGeneration_2!Q:Q,StorageGeneration_2!$A:$A,$B$109,StorageGeneration_2!$B:$B,$H114)</f>
        <v>3416.8438600678178</v>
      </c>
      <c r="X114" s="1">
        <f>SUMIFS(StorageGeneration_2!R:R,StorageGeneration_2!$A:$A,$B$109,StorageGeneration_2!$B:$B,$H114)</f>
        <v>3196.2459605623453</v>
      </c>
      <c r="Y114" s="1">
        <f>SUMIFS(StorageGeneration_2!S:S,StorageGeneration_2!$A:$A,$B$109,StorageGeneration_2!$B:$B,$H114)</f>
        <v>3186.2092834229716</v>
      </c>
      <c r="Z114" s="1">
        <f>SUMIFS(StorageGeneration_2!T:T,StorageGeneration_2!$A:$A,$B$109,StorageGeneration_2!$B:$B,$H114)</f>
        <v>3464.7464971802419</v>
      </c>
      <c r="AA114" s="1">
        <f>SUMIFS(StorageGeneration_2!U:U,StorageGeneration_2!$A:$A,$B$109,StorageGeneration_2!$B:$B,$H114)</f>
        <v>2895.003704096227</v>
      </c>
      <c r="AB114" s="1">
        <f>SUMIFS(StorageGeneration_2!V:V,StorageGeneration_2!$A:$A,$B$109,StorageGeneration_2!$B:$B,$H114)</f>
        <v>2985.2710850823223</v>
      </c>
      <c r="AC114" s="1">
        <f>SUMIFS(StorageGeneration_2!W:W,StorageGeneration_2!$A:$A,$B$109,StorageGeneration_2!$B:$B,$H114)</f>
        <v>3385.7429247038976</v>
      </c>
    </row>
    <row r="115" spans="1:30">
      <c r="H115" s="25" t="s">
        <v>118</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1185.3519461941271</v>
      </c>
      <c r="U131" s="1">
        <f>SUMIFS(DispatchableCapacity_2!O:O,DispatchableCapacity_2!$A:$A,$B$125,DispatchableCapacity_2!$B:$B,$H131)</f>
        <v>1248.1056965948274</v>
      </c>
      <c r="V131" s="1">
        <f>SUMIFS(DispatchableCapacity_2!P:P,DispatchableCapacity_2!$A:$A,$B$125,DispatchableCapacity_2!$B:$B,$H131)</f>
        <v>1469.448528202827</v>
      </c>
      <c r="W131" s="1">
        <f>SUMIFS(DispatchableCapacity_2!Q:Q,DispatchableCapacity_2!$A:$A,$B$125,DispatchableCapacity_2!$B:$B,$H131)</f>
        <v>1610.829412560427</v>
      </c>
      <c r="X131" s="1">
        <f>SUMIFS(DispatchableCapacity_2!R:R,DispatchableCapacity_2!$A:$A,$B$125,DispatchableCapacity_2!$B:$B,$H131)</f>
        <v>2317.3859448465282</v>
      </c>
      <c r="Y131" s="1">
        <f>SUMIFS(DispatchableCapacity_2!S:S,DispatchableCapacity_2!$A:$A,$B$125,DispatchableCapacity_2!$B:$B,$H131)</f>
        <v>2406.8282606531284</v>
      </c>
      <c r="Z131" s="1">
        <f>SUMIFS(DispatchableCapacity_2!T:T,DispatchableCapacity_2!$A:$A,$B$125,DispatchableCapacity_2!$B:$B,$H131)</f>
        <v>4259.5159136092288</v>
      </c>
      <c r="AA131" s="1">
        <f>SUMIFS(DispatchableCapacity_2!U:U,DispatchableCapacity_2!$A:$A,$B$125,DispatchableCapacity_2!$B:$B,$H131)</f>
        <v>4378.6767791120265</v>
      </c>
      <c r="AB131" s="1">
        <f>SUMIFS(DispatchableCapacity_2!V:V,DispatchableCapacity_2!$A:$A,$B$125,DispatchableCapacity_2!$B:$B,$H131)</f>
        <v>4442.7517770007262</v>
      </c>
      <c r="AC131" s="1">
        <f>SUMIFS(DispatchableCapacity_2!W:W,DispatchableCapacity_2!$A:$A,$B$125,DispatchableCapacity_2!$B:$B,$H131)</f>
        <v>6373.4215762471258</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1098.5450079100001</v>
      </c>
      <c r="V132" s="1">
        <f>SUMIFS(DispatchableCapacity_2!P:P,DispatchableCapacity_2!$A:$A,$B$125,DispatchableCapacity_2!$B:$B,$H132)</f>
        <v>1616.3647841500001</v>
      </c>
      <c r="W132" s="1">
        <f>SUMIFS(DispatchableCapacity_2!Q:Q,DispatchableCapacity_2!$A:$A,$B$125,DispatchableCapacity_2!$B:$B,$H132)</f>
        <v>3293.4350632400001</v>
      </c>
      <c r="X132" s="1">
        <f>SUMIFS(DispatchableCapacity_2!R:R,DispatchableCapacity_2!$A:$A,$B$125,DispatchableCapacity_2!$B:$B,$H132)</f>
        <v>3727.7557564200001</v>
      </c>
      <c r="Y132" s="1">
        <f>SUMIFS(DispatchableCapacity_2!S:S,DispatchableCapacity_2!$A:$A,$B$125,DispatchableCapacity_2!$B:$B,$H132)</f>
        <v>4153.2142339700004</v>
      </c>
      <c r="Z132" s="1">
        <f>SUMIFS(DispatchableCapacity_2!T:T,DispatchableCapacity_2!$A:$A,$B$125,DispatchableCapacity_2!$B:$B,$H132)</f>
        <v>4277.6935544799999</v>
      </c>
      <c r="AA132" s="1">
        <f>SUMIFS(DispatchableCapacity_2!U:U,DispatchableCapacity_2!$A:$A,$B$125,DispatchableCapacity_2!$B:$B,$H132)</f>
        <v>4277.6935544799999</v>
      </c>
      <c r="AB132" s="1">
        <f>SUMIFS(DispatchableCapacity_2!V:V,DispatchableCapacity_2!$A:$A,$B$125,DispatchableCapacity_2!$B:$B,$H132)</f>
        <v>4891.4734655399998</v>
      </c>
      <c r="AC132" s="1">
        <f>SUMIFS(DispatchableCapacity_2!W:W,DispatchableCapacity_2!$A:$A,$B$125,DispatchableCapacity_2!$B:$B,$H132)</f>
        <v>4891.4734655399998</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Central (DP7)</v>
      </c>
      <c r="I149" s="21">
        <f>SUM(J149:AD149)</f>
        <v>1992.6317480352491</v>
      </c>
      <c r="J149" s="21">
        <f>Emissions_2!C4</f>
        <v>128.69987142208495</v>
      </c>
      <c r="K149" s="21">
        <f>Emissions_2!D4</f>
        <v>128.10265802745292</v>
      </c>
      <c r="L149" s="21">
        <f>Emissions_2!E4</f>
        <v>127.77478204561545</v>
      </c>
      <c r="M149" s="21">
        <f>Emissions_2!F4</f>
        <v>124.56374963844674</v>
      </c>
      <c r="N149" s="21">
        <f>Emissions_2!G4</f>
        <v>121.44877589091803</v>
      </c>
      <c r="O149" s="21">
        <f>Emissions_2!H4</f>
        <v>115.89951972133436</v>
      </c>
      <c r="P149" s="21">
        <f>Emissions_2!I4</f>
        <v>120.33042321289341</v>
      </c>
      <c r="Q149" s="21">
        <f>Emissions_2!J4</f>
        <v>109.2326591837531</v>
      </c>
      <c r="R149" s="21">
        <f>Emissions_2!K4</f>
        <v>106.13285421770182</v>
      </c>
      <c r="S149" s="21">
        <f>Emissions_2!L4</f>
        <v>108.47655760317292</v>
      </c>
      <c r="T149" s="21">
        <f>Emissions_2!M4</f>
        <v>100.65844900020247</v>
      </c>
      <c r="U149" s="21">
        <f>Emissions_2!N4</f>
        <v>91.187207135847643</v>
      </c>
      <c r="V149" s="21">
        <f>Emissions_2!O4</f>
        <v>92.431254087597921</v>
      </c>
      <c r="W149" s="21">
        <f>Emissions_2!P4</f>
        <v>90.746596054173963</v>
      </c>
      <c r="X149" s="21">
        <f>Emissions_2!Q4</f>
        <v>70.303689503874949</v>
      </c>
      <c r="Y149" s="21">
        <f>Emissions_2!R4</f>
        <v>64.510300348948292</v>
      </c>
      <c r="Z149" s="21">
        <f>Emissions_2!S4</f>
        <v>58.97427498056264</v>
      </c>
      <c r="AA149" s="21">
        <f>Emissions_2!T4</f>
        <v>58.317219316071657</v>
      </c>
      <c r="AB149" s="21">
        <f>Emissions_2!U4</f>
        <v>59.226044777261293</v>
      </c>
      <c r="AC149" s="21">
        <f>Emissions_2!V4</f>
        <v>59.154106101777202</v>
      </c>
      <c r="AD149" s="21">
        <f>Emissions_2!W4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3187.9166367295611</v>
      </c>
      <c r="U172" s="1">
        <f>SUMIFS(Capacity_2!P:P,Capacity_2!$A:$A,$B$164,Capacity_2!$B:$B,$H172)-SUMIFS(Capacity_2!$C:$C,Capacity_2!$A:$A,$B$164,Capacity_2!$B:$B,$H172)</f>
        <v>4274.2153950402608</v>
      </c>
      <c r="V172" s="1">
        <f>SUMIFS(Capacity_2!Q:Q,Capacity_2!$A:$A,$B$164,Capacity_2!$B:$B,$H172)-SUMIFS(Capacity_2!$C:$C,Capacity_2!$A:$A,$B$164,Capacity_2!$B:$B,$H172)</f>
        <v>4968.3780028882602</v>
      </c>
      <c r="W172" s="1">
        <f>SUMIFS(Capacity_2!R:R,Capacity_2!$A:$A,$B$164,Capacity_2!$B:$B,$H172)-SUMIFS(Capacity_2!$C:$C,Capacity_2!$A:$A,$B$164,Capacity_2!$B:$B,$H172)</f>
        <v>6786.8291663358605</v>
      </c>
      <c r="X172" s="1">
        <f>SUMIFS(Capacity_2!S:S,Capacity_2!$A:$A,$B$164,Capacity_2!$B:$B,$H172)-SUMIFS(Capacity_2!$C:$C,Capacity_2!$A:$A,$B$164,Capacity_2!$B:$B,$H172)</f>
        <v>7927.7063918019621</v>
      </c>
      <c r="Y172" s="1">
        <f>SUMIFS(Capacity_2!T:T,Capacity_2!$A:$A,$B$164,Capacity_2!$B:$B,$H172)-SUMIFS(Capacity_2!$C:$C,Capacity_2!$A:$A,$B$164,Capacity_2!$B:$B,$H172)</f>
        <v>8442.6071851585621</v>
      </c>
      <c r="Z172" s="1">
        <f>SUMIFS(Capacity_2!U:U,Capacity_2!$A:$A,$B$164,Capacity_2!$B:$B,$H172)-SUMIFS(Capacity_2!$C:$C,Capacity_2!$A:$A,$B$164,Capacity_2!$B:$B,$H172)</f>
        <v>10419.774158624659</v>
      </c>
      <c r="AA172" s="1">
        <f>SUMIFS(Capacity_2!V:V,Capacity_2!$A:$A,$B$164,Capacity_2!$B:$B,$H172)-SUMIFS(Capacity_2!$C:$C,Capacity_2!$A:$A,$B$164,Capacity_2!$B:$B,$H172)</f>
        <v>10538.935024127462</v>
      </c>
      <c r="AB172" s="1">
        <f>SUMIFS(Capacity_2!W:W,Capacity_2!$A:$A,$B$164,Capacity_2!$B:$B,$H172)-SUMIFS(Capacity_2!$C:$C,Capacity_2!$A:$A,$B$164,Capacity_2!$B:$B,$H172)</f>
        <v>11216.789933076161</v>
      </c>
      <c r="AC172" s="1">
        <f>SUMIFS(Capacity_2!X:X,Capacity_2!$A:$A,$B$164,Capacity_2!$B:$B,$H172)-SUMIFS(Capacity_2!$C:$C,Capacity_2!$A:$A,$B$164,Capacity_2!$B:$B,$H172)</f>
        <v>13147.459732322564</v>
      </c>
    </row>
    <row r="173" spans="1:30">
      <c r="H173" s="76" t="s">
        <v>118</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4688.3718707900007</v>
      </c>
      <c r="Q174" s="1">
        <f>SUMIFS(Capacity_2!L:L,Capacity_2!$A:$A,$B$164,Capacity_2!$B:$B,$H174)-SUMIFS(Capacity_2!$C:$C,Capacity_2!$A:$A,$B$164,Capacity_2!$B:$B,$H174)</f>
        <v>5549.3920894500006</v>
      </c>
      <c r="R174" s="1">
        <f>SUMIFS(Capacity_2!M:M,Capacity_2!$A:$A,$B$164,Capacity_2!$B:$B,$H174)-SUMIFS(Capacity_2!$C:$C,Capacity_2!$A:$A,$B$164,Capacity_2!$B:$B,$H174)</f>
        <v>5503.3920894500006</v>
      </c>
      <c r="S174" s="1">
        <f>SUMIFS(Capacity_2!N:N,Capacity_2!$A:$A,$B$164,Capacity_2!$B:$B,$H174)-SUMIFS(Capacity_2!$C:$C,Capacity_2!$A:$A,$B$164,Capacity_2!$B:$B,$H174)</f>
        <v>5503.3920894500006</v>
      </c>
      <c r="T174" s="1">
        <f>SUMIFS(Capacity_2!O:O,Capacity_2!$A:$A,$B$164,Capacity_2!$B:$B,$H174)-SUMIFS(Capacity_2!$C:$C,Capacity_2!$A:$A,$B$164,Capacity_2!$B:$B,$H174)</f>
        <v>7282.7118652500012</v>
      </c>
      <c r="U174" s="1">
        <f>SUMIFS(Capacity_2!P:P,Capacity_2!$A:$A,$B$164,Capacity_2!$B:$B,$H174)-SUMIFS(Capacity_2!$C:$C,Capacity_2!$A:$A,$B$164,Capacity_2!$B:$B,$H174)</f>
        <v>7204.0118652500005</v>
      </c>
      <c r="V174" s="1">
        <f>SUMIFS(Capacity_2!Q:Q,Capacity_2!$A:$A,$B$164,Capacity_2!$B:$B,$H174)-SUMIFS(Capacity_2!$C:$C,Capacity_2!$A:$A,$B$164,Capacity_2!$B:$B,$H174)</f>
        <v>7204.0118652500005</v>
      </c>
      <c r="W174" s="1">
        <f>SUMIFS(Capacity_2!R:R,Capacity_2!$A:$A,$B$164,Capacity_2!$B:$B,$H174)-SUMIFS(Capacity_2!$C:$C,Capacity_2!$A:$A,$B$164,Capacity_2!$B:$B,$H174)</f>
        <v>11291.57780291</v>
      </c>
      <c r="X174" s="1">
        <f>SUMIFS(Capacity_2!S:S,Capacity_2!$A:$A,$B$164,Capacity_2!$B:$B,$H174)-SUMIFS(Capacity_2!$C:$C,Capacity_2!$A:$A,$B$164,Capacity_2!$B:$B,$H174)</f>
        <v>12761.70535819</v>
      </c>
      <c r="Y174" s="1">
        <f>SUMIFS(Capacity_2!T:T,Capacity_2!$A:$A,$B$164,Capacity_2!$B:$B,$H174)-SUMIFS(Capacity_2!$C:$C,Capacity_2!$A:$A,$B$164,Capacity_2!$B:$B,$H174)</f>
        <v>17098.142991230005</v>
      </c>
      <c r="Z174" s="1">
        <f>SUMIFS(Capacity_2!U:U,Capacity_2!$A:$A,$B$164,Capacity_2!$B:$B,$H174)-SUMIFS(Capacity_2!$C:$C,Capacity_2!$A:$A,$B$164,Capacity_2!$B:$B,$H174)</f>
        <v>16489.142991230005</v>
      </c>
      <c r="AA174" s="1">
        <f>SUMIFS(Capacity_2!V:V,Capacity_2!$A:$A,$B$164,Capacity_2!$B:$B,$H174)-SUMIFS(Capacity_2!$C:$C,Capacity_2!$A:$A,$B$164,Capacity_2!$B:$B,$H174)</f>
        <v>16358.179820340003</v>
      </c>
      <c r="AB174" s="1">
        <f>SUMIFS(Capacity_2!W:W,Capacity_2!$A:$A,$B$164,Capacity_2!$B:$B,$H174)-SUMIFS(Capacity_2!$C:$C,Capacity_2!$A:$A,$B$164,Capacity_2!$B:$B,$H174)</f>
        <v>16335.705931090004</v>
      </c>
      <c r="AC174" s="1">
        <f>SUMIFS(Capacity_2!X:X,Capacity_2!$A:$A,$B$164,Capacity_2!$B:$B,$H174)-SUMIFS(Capacity_2!$C:$C,Capacity_2!$A:$A,$B$164,Capacity_2!$B:$B,$H174)</f>
        <v>16287.405931090005</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3254.7249804200001</v>
      </c>
      <c r="Q175" s="1">
        <f>SUMIFS(Capacity_2!L:L,Capacity_2!$A:$A,$B$164,Capacity_2!$B:$B,$H175)-SUMIFS(Capacity_2!$C:$C,Capacity_2!$A:$A,$B$164,Capacity_2!$B:$B,$H175)</f>
        <v>3491.0010928499996</v>
      </c>
      <c r="R175" s="1">
        <f>SUMIFS(Capacity_2!M:M,Capacity_2!$A:$A,$B$164,Capacity_2!$B:$B,$H175)-SUMIFS(Capacity_2!$C:$C,Capacity_2!$A:$A,$B$164,Capacity_2!$B:$B,$H175)</f>
        <v>4327.3558816200002</v>
      </c>
      <c r="S175" s="1">
        <f>SUMIFS(Capacity_2!N:N,Capacity_2!$A:$A,$B$164,Capacity_2!$B:$B,$H175)-SUMIFS(Capacity_2!$C:$C,Capacity_2!$A:$A,$B$164,Capacity_2!$B:$B,$H175)</f>
        <v>4726.94823258</v>
      </c>
      <c r="T175" s="1">
        <f>SUMIFS(Capacity_2!O:O,Capacity_2!$A:$A,$B$164,Capacity_2!$B:$B,$H175)-SUMIFS(Capacity_2!$C:$C,Capacity_2!$A:$A,$B$164,Capacity_2!$B:$B,$H175)</f>
        <v>8811.9285187199985</v>
      </c>
      <c r="U175" s="1">
        <f>SUMIFS(Capacity_2!P:P,Capacity_2!$A:$A,$B$164,Capacity_2!$B:$B,$H175)-SUMIFS(Capacity_2!$C:$C,Capacity_2!$A:$A,$B$164,Capacity_2!$B:$B,$H175)</f>
        <v>9579.737905359998</v>
      </c>
      <c r="V175" s="1">
        <f>SUMIFS(Capacity_2!Q:Q,Capacity_2!$A:$A,$B$164,Capacity_2!$B:$B,$H175)-SUMIFS(Capacity_2!$C:$C,Capacity_2!$A:$A,$B$164,Capacity_2!$B:$B,$H175)</f>
        <v>9579.737905359998</v>
      </c>
      <c r="W175" s="1">
        <f>SUMIFS(Capacity_2!R:R,Capacity_2!$A:$A,$B$164,Capacity_2!$B:$B,$H175)-SUMIFS(Capacity_2!$C:$C,Capacity_2!$A:$A,$B$164,Capacity_2!$B:$B,$H175)</f>
        <v>12229.666169959999</v>
      </c>
      <c r="X175" s="1">
        <f>SUMIFS(Capacity_2!S:S,Capacity_2!$A:$A,$B$164,Capacity_2!$B:$B,$H175)-SUMIFS(Capacity_2!$C:$C,Capacity_2!$A:$A,$B$164,Capacity_2!$B:$B,$H175)</f>
        <v>12229.666169959999</v>
      </c>
      <c r="Y175" s="1">
        <f>SUMIFS(Capacity_2!T:T,Capacity_2!$A:$A,$B$164,Capacity_2!$B:$B,$H175)-SUMIFS(Capacity_2!$C:$C,Capacity_2!$A:$A,$B$164,Capacity_2!$B:$B,$H175)</f>
        <v>13482.285380529998</v>
      </c>
      <c r="Z175" s="1">
        <f>SUMIFS(Capacity_2!U:U,Capacity_2!$A:$A,$B$164,Capacity_2!$B:$B,$H175)-SUMIFS(Capacity_2!$C:$C,Capacity_2!$A:$A,$B$164,Capacity_2!$B:$B,$H175)</f>
        <v>13331.985380529995</v>
      </c>
      <c r="AA175" s="1">
        <f>SUMIFS(Capacity_2!V:V,Capacity_2!$A:$A,$B$164,Capacity_2!$B:$B,$H175)-SUMIFS(Capacity_2!$C:$C,Capacity_2!$A:$A,$B$164,Capacity_2!$B:$B,$H175)</f>
        <v>13745.626340769997</v>
      </c>
      <c r="AB175" s="1">
        <f>SUMIFS(Capacity_2!W:W,Capacity_2!$A:$A,$B$164,Capacity_2!$B:$B,$H175)-SUMIFS(Capacity_2!$C:$C,Capacity_2!$A:$A,$B$164,Capacity_2!$B:$B,$H175)</f>
        <v>15356.608957079998</v>
      </c>
      <c r="AC175" s="1">
        <f>SUMIFS(Capacity_2!X:X,Capacity_2!$A:$A,$B$164,Capacity_2!$B:$B,$H175)-SUMIFS(Capacity_2!$C:$C,Capacity_2!$A:$A,$B$164,Capacity_2!$B:$B,$H175)</f>
        <v>15356.608957079998</v>
      </c>
    </row>
    <row r="176" spans="1:30">
      <c r="H176" s="77" t="s">
        <v>121</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122</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-2888.0180598083098</v>
      </c>
      <c r="K185" s="1">
        <f>SUMIFS(Generation_2!E:E,Generation_2!$A:$A,$B$182,Generation_2!$B:$B,$H185)-SUMIFS(Generation_2!$C:$C,Generation_2!$A:$A,$B$182,Generation_2!$B:$B,$H185)</f>
        <v>-2294.7149971697072</v>
      </c>
      <c r="L185" s="1">
        <f>SUMIFS(Generation_2!F:F,Generation_2!$A:$A,$B$182,Generation_2!$B:$B,$H185)-SUMIFS(Generation_2!$C:$C,Generation_2!$A:$A,$B$182,Generation_2!$B:$B,$H185)</f>
        <v>-5740.6046236960829</v>
      </c>
      <c r="M185" s="1">
        <f>SUMIFS(Generation_2!G:G,Generation_2!$A:$A,$B$182,Generation_2!$B:$B,$H185)-SUMIFS(Generation_2!$C:$C,Generation_2!$A:$A,$B$182,Generation_2!$B:$B,$H185)</f>
        <v>-8784.3498415531649</v>
      </c>
      <c r="N185" s="1">
        <f>SUMIFS(Generation_2!H:H,Generation_2!$A:$A,$B$182,Generation_2!$B:$B,$H185)-SUMIFS(Generation_2!$C:$C,Generation_2!$A:$A,$B$182,Generation_2!$B:$B,$H185)</f>
        <v>-13467.910718904575</v>
      </c>
      <c r="O185" s="1">
        <f>SUMIFS(Generation_2!I:I,Generation_2!$A:$A,$B$182,Generation_2!$B:$B,$H185)-SUMIFS(Generation_2!$C:$C,Generation_2!$A:$A,$B$182,Generation_2!$B:$B,$H185)</f>
        <v>-9428.1914251448907</v>
      </c>
      <c r="P185" s="1">
        <f>SUMIFS(Generation_2!J:J,Generation_2!$A:$A,$B$182,Generation_2!$B:$B,$H185)-SUMIFS(Generation_2!$C:$C,Generation_2!$A:$A,$B$182,Generation_2!$B:$B,$H185)</f>
        <v>-19963.089338301565</v>
      </c>
      <c r="Q185" s="1">
        <f>SUMIFS(Generation_2!K:K,Generation_2!$A:$A,$B$182,Generation_2!$B:$B,$H185)-SUMIFS(Generation_2!$C:$C,Generation_2!$A:$A,$B$182,Generation_2!$B:$B,$H185)</f>
        <v>-20291.972783577774</v>
      </c>
      <c r="R185" s="1">
        <f>SUMIFS(Generation_2!L:L,Generation_2!$A:$A,$B$182,Generation_2!$B:$B,$H185)-SUMIFS(Generation_2!$C:$C,Generation_2!$A:$A,$B$182,Generation_2!$B:$B,$H185)</f>
        <v>-14746.825558462311</v>
      </c>
      <c r="S185" s="1">
        <f>SUMIFS(Generation_2!M:M,Generation_2!$A:$A,$B$182,Generation_2!$B:$B,$H185)-SUMIFS(Generation_2!$C:$C,Generation_2!$A:$A,$B$182,Generation_2!$B:$B,$H185)</f>
        <v>-18485.722546557794</v>
      </c>
      <c r="T185" s="1">
        <f>SUMIFS(Generation_2!N:N,Generation_2!$A:$A,$B$182,Generation_2!$B:$B,$H185)-SUMIFS(Generation_2!$C:$C,Generation_2!$A:$A,$B$182,Generation_2!$B:$B,$H185)</f>
        <v>-26299.796457337376</v>
      </c>
      <c r="U185" s="1">
        <f>SUMIFS(Generation_2!O:O,Generation_2!$A:$A,$B$182,Generation_2!$B:$B,$H185)-SUMIFS(Generation_2!$C:$C,Generation_2!$A:$A,$B$182,Generation_2!$B:$B,$H185)</f>
        <v>-24973.718094981436</v>
      </c>
      <c r="V185" s="1">
        <f>SUMIFS(Generation_2!P:P,Generation_2!$A:$A,$B$182,Generation_2!$B:$B,$H185)-SUMIFS(Generation_2!$C:$C,Generation_2!$A:$A,$B$182,Generation_2!$B:$B,$H185)</f>
        <v>-25964.661134858441</v>
      </c>
      <c r="W185" s="1">
        <f>SUMIFS(Generation_2!Q:Q,Generation_2!$A:$A,$B$182,Generation_2!$B:$B,$H185)-SUMIFS(Generation_2!$C:$C,Generation_2!$A:$A,$B$182,Generation_2!$B:$B,$H185)</f>
        <v>-50494.747228486813</v>
      </c>
      <c r="X185" s="1">
        <f>SUMIFS(Generation_2!R:R,Generation_2!$A:$A,$B$182,Generation_2!$B:$B,$H185)-SUMIFS(Generation_2!$C:$C,Generation_2!$A:$A,$B$182,Generation_2!$B:$B,$H185)</f>
        <v>-55349.681801654719</v>
      </c>
      <c r="Y185" s="1">
        <f>SUMIFS(Generation_2!S:S,Generation_2!$A:$A,$B$182,Generation_2!$B:$B,$H185)-SUMIFS(Generation_2!$C:$C,Generation_2!$A:$A,$B$182,Generation_2!$B:$B,$H185)</f>
        <v>-63923.391754509372</v>
      </c>
      <c r="Z185" s="1">
        <f>SUMIFS(Generation_2!T:T,Generation_2!$A:$A,$B$182,Generation_2!$B:$B,$H185)-SUMIFS(Generation_2!$C:$C,Generation_2!$A:$A,$B$182,Generation_2!$B:$B,$H185)</f>
        <v>-63042.837287008384</v>
      </c>
      <c r="AA185" s="1">
        <f>SUMIFS(Generation_2!U:U,Generation_2!$A:$A,$B$182,Generation_2!$B:$B,$H185)-SUMIFS(Generation_2!$C:$C,Generation_2!$A:$A,$B$182,Generation_2!$B:$B,$H185)</f>
        <v>-62381.174244445065</v>
      </c>
      <c r="AB185" s="1">
        <f>SUMIFS(Generation_2!V:V,Generation_2!$A:$A,$B$182,Generation_2!$B:$B,$H185)-SUMIFS(Generation_2!$C:$C,Generation_2!$A:$A,$B$182,Generation_2!$B:$B,$H185)</f>
        <v>-63329.490302167964</v>
      </c>
      <c r="AC185" s="1">
        <f>SUMIFS(Generation_2!W:W,Generation_2!$A:$A,$B$182,Generation_2!$B:$B,$H185)-SUMIFS(Generation_2!$C:$C,Generation_2!$A:$A,$B$182,Generation_2!$B:$B,$H185)</f>
        <v>-64144.743673779791</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1679.31046272604</v>
      </c>
      <c r="K186" s="1">
        <f>SUMIFS(Generation_2!E:E,Generation_2!$A:$A,$B$182,Generation_2!$B:$B,$H186)-SUMIFS(Generation_2!$C:$C,Generation_2!$A:$A,$B$182,Generation_2!$B:$B,$H186)</f>
        <v>1567.6180256644438</v>
      </c>
      <c r="L186" s="1">
        <f>SUMIFS(Generation_2!F:F,Generation_2!$A:$A,$B$182,Generation_2!$B:$B,$H186)-SUMIFS(Generation_2!$C:$C,Generation_2!$A:$A,$B$182,Generation_2!$B:$B,$H186)</f>
        <v>2220.1560177413849</v>
      </c>
      <c r="M186" s="1">
        <f>SUMIFS(Generation_2!G:G,Generation_2!$A:$A,$B$182,Generation_2!$B:$B,$H186)-SUMIFS(Generation_2!$C:$C,Generation_2!$A:$A,$B$182,Generation_2!$B:$B,$H186)</f>
        <v>2062.8950026315651</v>
      </c>
      <c r="N186" s="1">
        <f>SUMIFS(Generation_2!H:H,Generation_2!$A:$A,$B$182,Generation_2!$B:$B,$H186)-SUMIFS(Generation_2!$C:$C,Generation_2!$A:$A,$B$182,Generation_2!$B:$B,$H186)</f>
        <v>973.85239145513333</v>
      </c>
      <c r="O186" s="1">
        <f>SUMIFS(Generation_2!I:I,Generation_2!$A:$A,$B$182,Generation_2!$B:$B,$H186)-SUMIFS(Generation_2!$C:$C,Generation_2!$A:$A,$B$182,Generation_2!$B:$B,$H186)</f>
        <v>1544.6295617081632</v>
      </c>
      <c r="P186" s="1">
        <f>SUMIFS(Generation_2!J:J,Generation_2!$A:$A,$B$182,Generation_2!$B:$B,$H186)-SUMIFS(Generation_2!$C:$C,Generation_2!$A:$A,$B$182,Generation_2!$B:$B,$H186)</f>
        <v>353.81517117697513</v>
      </c>
      <c r="Q186" s="1">
        <f>SUMIFS(Generation_2!K:K,Generation_2!$A:$A,$B$182,Generation_2!$B:$B,$H186)-SUMIFS(Generation_2!$C:$C,Generation_2!$A:$A,$B$182,Generation_2!$B:$B,$H186)</f>
        <v>-1761.5198964877491</v>
      </c>
      <c r="R186" s="1">
        <f>SUMIFS(Generation_2!L:L,Generation_2!$A:$A,$B$182,Generation_2!$B:$B,$H186)-SUMIFS(Generation_2!$C:$C,Generation_2!$A:$A,$B$182,Generation_2!$B:$B,$H186)</f>
        <v>-3756.4367382986457</v>
      </c>
      <c r="S186" s="1">
        <f>SUMIFS(Generation_2!M:M,Generation_2!$A:$A,$B$182,Generation_2!$B:$B,$H186)-SUMIFS(Generation_2!$C:$C,Generation_2!$A:$A,$B$182,Generation_2!$B:$B,$H186)</f>
        <v>-7252.8583618348166</v>
      </c>
      <c r="T186" s="1">
        <f>SUMIFS(Generation_2!N:N,Generation_2!$A:$A,$B$182,Generation_2!$B:$B,$H186)-SUMIFS(Generation_2!$C:$C,Generation_2!$A:$A,$B$182,Generation_2!$B:$B,$H186)</f>
        <v>-9715.416652068423</v>
      </c>
      <c r="U186" s="1">
        <f>SUMIFS(Generation_2!O:O,Generation_2!$A:$A,$B$182,Generation_2!$B:$B,$H186)-SUMIFS(Generation_2!$C:$C,Generation_2!$A:$A,$B$182,Generation_2!$B:$B,$H186)</f>
        <v>-9416.5066592001604</v>
      </c>
      <c r="V186" s="1">
        <f>SUMIFS(Generation_2!P:P,Generation_2!$A:$A,$B$182,Generation_2!$B:$B,$H186)-SUMIFS(Generation_2!$C:$C,Generation_2!$A:$A,$B$182,Generation_2!$B:$B,$H186)</f>
        <v>-9758.2364968291949</v>
      </c>
      <c r="W186" s="1">
        <f>SUMIFS(Generation_2!Q:Q,Generation_2!$A:$A,$B$182,Generation_2!$B:$B,$H186)-SUMIFS(Generation_2!$C:$C,Generation_2!$A:$A,$B$182,Generation_2!$B:$B,$H186)</f>
        <v>-8794.8793820224237</v>
      </c>
      <c r="X186" s="1">
        <f>SUMIFS(Generation_2!R:R,Generation_2!$A:$A,$B$182,Generation_2!$B:$B,$H186)-SUMIFS(Generation_2!$C:$C,Generation_2!$A:$A,$B$182,Generation_2!$B:$B,$H186)</f>
        <v>-9152.1165815778804</v>
      </c>
      <c r="Y186" s="1">
        <f>SUMIFS(Generation_2!S:S,Generation_2!$A:$A,$B$182,Generation_2!$B:$B,$H186)-SUMIFS(Generation_2!$C:$C,Generation_2!$A:$A,$B$182,Generation_2!$B:$B,$H186)</f>
        <v>-9726.8739556841647</v>
      </c>
      <c r="Z186" s="1">
        <f>SUMIFS(Generation_2!T:T,Generation_2!$A:$A,$B$182,Generation_2!$B:$B,$H186)-SUMIFS(Generation_2!$C:$C,Generation_2!$A:$A,$B$182,Generation_2!$B:$B,$H186)</f>
        <v>-9240.8848097724222</v>
      </c>
      <c r="AA186" s="1">
        <f>SUMIFS(Generation_2!U:U,Generation_2!$A:$A,$B$182,Generation_2!$B:$B,$H186)-SUMIFS(Generation_2!$C:$C,Generation_2!$A:$A,$B$182,Generation_2!$B:$B,$H186)</f>
        <v>-8894.1125408289481</v>
      </c>
      <c r="AB186" s="1">
        <f>SUMIFS(Generation_2!V:V,Generation_2!$A:$A,$B$182,Generation_2!$B:$B,$H186)-SUMIFS(Generation_2!$C:$C,Generation_2!$A:$A,$B$182,Generation_2!$B:$B,$H186)</f>
        <v>-9386.5932536040054</v>
      </c>
      <c r="AC186" s="1">
        <f>SUMIFS(Generation_2!W:W,Generation_2!$A:$A,$B$182,Generation_2!$B:$B,$H186)-SUMIFS(Generation_2!$C:$C,Generation_2!$A:$A,$B$182,Generation_2!$B:$B,$H186)</f>
        <v>-9530.0326451591245</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-4.0068476131623356</v>
      </c>
      <c r="K187" s="1">
        <f>SUMIFS(Generation_2!E:E,Generation_2!$A:$A,$B$182,Generation_2!$B:$B,$H187)-SUMIFS(Generation_2!$C:$C,Generation_2!$A:$A,$B$182,Generation_2!$B:$B,$H187)</f>
        <v>-144.38517335436427</v>
      </c>
      <c r="L187" s="1">
        <f>SUMIFS(Generation_2!F:F,Generation_2!$A:$A,$B$182,Generation_2!$B:$B,$H187)-SUMIFS(Generation_2!$C:$C,Generation_2!$A:$A,$B$182,Generation_2!$B:$B,$H187)</f>
        <v>-1213.2882104394137</v>
      </c>
      <c r="M187" s="1">
        <f>SUMIFS(Generation_2!G:G,Generation_2!$A:$A,$B$182,Generation_2!$B:$B,$H187)-SUMIFS(Generation_2!$C:$C,Generation_2!$A:$A,$B$182,Generation_2!$B:$B,$H187)</f>
        <v>-1210.8782648447143</v>
      </c>
      <c r="N187" s="1">
        <f>SUMIFS(Generation_2!H:H,Generation_2!$A:$A,$B$182,Generation_2!$B:$B,$H187)-SUMIFS(Generation_2!$C:$C,Generation_2!$A:$A,$B$182,Generation_2!$B:$B,$H187)</f>
        <v>-1216.6701609617107</v>
      </c>
      <c r="O187" s="1">
        <f>SUMIFS(Generation_2!I:I,Generation_2!$A:$A,$B$182,Generation_2!$B:$B,$H187)-SUMIFS(Generation_2!$C:$C,Generation_2!$A:$A,$B$182,Generation_2!$B:$B,$H187)</f>
        <v>-1211.1564496048823</v>
      </c>
      <c r="P187" s="1">
        <f>SUMIFS(Generation_2!J:J,Generation_2!$A:$A,$B$182,Generation_2!$B:$B,$H187)-SUMIFS(Generation_2!$C:$C,Generation_2!$A:$A,$B$182,Generation_2!$B:$B,$H187)</f>
        <v>-1264.1884453807634</v>
      </c>
      <c r="Q187" s="1">
        <f>SUMIFS(Generation_2!K:K,Generation_2!$A:$A,$B$182,Generation_2!$B:$B,$H187)-SUMIFS(Generation_2!$C:$C,Generation_2!$A:$A,$B$182,Generation_2!$B:$B,$H187)</f>
        <v>-1260.7724106184953</v>
      </c>
      <c r="R187" s="1">
        <f>SUMIFS(Generation_2!L:L,Generation_2!$A:$A,$B$182,Generation_2!$B:$B,$H187)-SUMIFS(Generation_2!$C:$C,Generation_2!$A:$A,$B$182,Generation_2!$B:$B,$H187)</f>
        <v>-1259.5822110159406</v>
      </c>
      <c r="S187" s="1">
        <f>SUMIFS(Generation_2!M:M,Generation_2!$A:$A,$B$182,Generation_2!$B:$B,$H187)-SUMIFS(Generation_2!$C:$C,Generation_2!$A:$A,$B$182,Generation_2!$B:$B,$H187)</f>
        <v>-1247.7554958588717</v>
      </c>
      <c r="T187" s="1">
        <f>SUMIFS(Generation_2!N:N,Generation_2!$A:$A,$B$182,Generation_2!$B:$B,$H187)-SUMIFS(Generation_2!$C:$C,Generation_2!$A:$A,$B$182,Generation_2!$B:$B,$H187)</f>
        <v>385.58774209791318</v>
      </c>
      <c r="U187" s="1">
        <f>SUMIFS(Generation_2!O:O,Generation_2!$A:$A,$B$182,Generation_2!$B:$B,$H187)-SUMIFS(Generation_2!$C:$C,Generation_2!$A:$A,$B$182,Generation_2!$B:$B,$H187)</f>
        <v>-61.387216442187309</v>
      </c>
      <c r="V187" s="1">
        <f>SUMIFS(Generation_2!P:P,Generation_2!$A:$A,$B$182,Generation_2!$B:$B,$H187)-SUMIFS(Generation_2!$C:$C,Generation_2!$A:$A,$B$182,Generation_2!$B:$B,$H187)</f>
        <v>-879.76051824620481</v>
      </c>
      <c r="W187" s="1">
        <f>SUMIFS(Generation_2!Q:Q,Generation_2!$A:$A,$B$182,Generation_2!$B:$B,$H187)-SUMIFS(Generation_2!$C:$C,Generation_2!$A:$A,$B$182,Generation_2!$B:$B,$H187)</f>
        <v>1631.5608621400643</v>
      </c>
      <c r="X187" s="1">
        <f>SUMIFS(Generation_2!R:R,Generation_2!$A:$A,$B$182,Generation_2!$B:$B,$H187)-SUMIFS(Generation_2!$C:$C,Generation_2!$A:$A,$B$182,Generation_2!$B:$B,$H187)</f>
        <v>-540.9124503801163</v>
      </c>
      <c r="Y187" s="1">
        <f>SUMIFS(Generation_2!S:S,Generation_2!$A:$A,$B$182,Generation_2!$B:$B,$H187)-SUMIFS(Generation_2!$C:$C,Generation_2!$A:$A,$B$182,Generation_2!$B:$B,$H187)</f>
        <v>2843.0546322662631</v>
      </c>
      <c r="Z187" s="1">
        <f>SUMIFS(Generation_2!T:T,Generation_2!$A:$A,$B$182,Generation_2!$B:$B,$H187)-SUMIFS(Generation_2!$C:$C,Generation_2!$A:$A,$B$182,Generation_2!$B:$B,$H187)</f>
        <v>60.262338991090928</v>
      </c>
      <c r="AA187" s="1">
        <f>SUMIFS(Generation_2!U:U,Generation_2!$A:$A,$B$182,Generation_2!$B:$B,$H187)-SUMIFS(Generation_2!$C:$C,Generation_2!$A:$A,$B$182,Generation_2!$B:$B,$H187)</f>
        <v>233.95326294474216</v>
      </c>
      <c r="AB187" s="1">
        <f>SUMIFS(Generation_2!V:V,Generation_2!$A:$A,$B$182,Generation_2!$B:$B,$H187)-SUMIFS(Generation_2!$C:$C,Generation_2!$A:$A,$B$182,Generation_2!$B:$B,$H187)</f>
        <v>1915.3916744140288</v>
      </c>
      <c r="AC187" s="1">
        <f>SUMIFS(Generation_2!W:W,Generation_2!$A:$A,$B$182,Generation_2!$B:$B,$H187)-SUMIFS(Generation_2!$C:$C,Generation_2!$A:$A,$B$182,Generation_2!$B:$B,$H187)</f>
        <v>-547.8059289799171</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-17.412974630433808</v>
      </c>
      <c r="K188" s="1">
        <f>SUMIFS(Generation_2!E:E,Generation_2!$A:$A,$B$182,Generation_2!$B:$B,$H188)-SUMIFS(Generation_2!$C:$C,Generation_2!$A:$A,$B$182,Generation_2!$B:$B,$H188)</f>
        <v>44.893164474205719</v>
      </c>
      <c r="L188" s="1">
        <f>SUMIFS(Generation_2!F:F,Generation_2!$A:$A,$B$182,Generation_2!$B:$B,$H188)-SUMIFS(Generation_2!$C:$C,Generation_2!$A:$A,$B$182,Generation_2!$B:$B,$H188)</f>
        <v>-54.626188003718781</v>
      </c>
      <c r="M188" s="1">
        <f>SUMIFS(Generation_2!G:G,Generation_2!$A:$A,$B$182,Generation_2!$B:$B,$H188)-SUMIFS(Generation_2!$C:$C,Generation_2!$A:$A,$B$182,Generation_2!$B:$B,$H188)</f>
        <v>-82.597182937321946</v>
      </c>
      <c r="N188" s="1">
        <f>SUMIFS(Generation_2!H:H,Generation_2!$A:$A,$B$182,Generation_2!$B:$B,$H188)-SUMIFS(Generation_2!$C:$C,Generation_2!$A:$A,$B$182,Generation_2!$B:$B,$H188)</f>
        <v>-103.13226819495196</v>
      </c>
      <c r="O188" s="1">
        <f>SUMIFS(Generation_2!I:I,Generation_2!$A:$A,$B$182,Generation_2!$B:$B,$H188)-SUMIFS(Generation_2!$C:$C,Generation_2!$A:$A,$B$182,Generation_2!$B:$B,$H188)</f>
        <v>-103.12639980237986</v>
      </c>
      <c r="P188" s="1">
        <f>SUMIFS(Generation_2!J:J,Generation_2!$A:$A,$B$182,Generation_2!$B:$B,$H188)-SUMIFS(Generation_2!$C:$C,Generation_2!$A:$A,$B$182,Generation_2!$B:$B,$H188)</f>
        <v>-81.662003527066332</v>
      </c>
      <c r="Q188" s="1">
        <f>SUMIFS(Generation_2!K:K,Generation_2!$A:$A,$B$182,Generation_2!$B:$B,$H188)-SUMIFS(Generation_2!$C:$C,Generation_2!$A:$A,$B$182,Generation_2!$B:$B,$H188)</f>
        <v>-74.677264113302627</v>
      </c>
      <c r="R188" s="1">
        <f>SUMIFS(Generation_2!L:L,Generation_2!$A:$A,$B$182,Generation_2!$B:$B,$H188)-SUMIFS(Generation_2!$C:$C,Generation_2!$A:$A,$B$182,Generation_2!$B:$B,$H188)</f>
        <v>-78.44554019341318</v>
      </c>
      <c r="S188" s="1">
        <f>SUMIFS(Generation_2!M:M,Generation_2!$A:$A,$B$182,Generation_2!$B:$B,$H188)-SUMIFS(Generation_2!$C:$C,Generation_2!$A:$A,$B$182,Generation_2!$B:$B,$H188)</f>
        <v>-45.702013183817257</v>
      </c>
      <c r="T188" s="1">
        <f>SUMIFS(Generation_2!N:N,Generation_2!$A:$A,$B$182,Generation_2!$B:$B,$H188)-SUMIFS(Generation_2!$C:$C,Generation_2!$A:$A,$B$182,Generation_2!$B:$B,$H188)</f>
        <v>141.46356854808369</v>
      </c>
      <c r="U188" s="1">
        <f>SUMIFS(Generation_2!O:O,Generation_2!$A:$A,$B$182,Generation_2!$B:$B,$H188)-SUMIFS(Generation_2!$C:$C,Generation_2!$A:$A,$B$182,Generation_2!$B:$B,$H188)</f>
        <v>30.772000957324792</v>
      </c>
      <c r="V188" s="1">
        <f>SUMIFS(Generation_2!P:P,Generation_2!$A:$A,$B$182,Generation_2!$B:$B,$H188)-SUMIFS(Generation_2!$C:$C,Generation_2!$A:$A,$B$182,Generation_2!$B:$B,$H188)</f>
        <v>54.99665046840903</v>
      </c>
      <c r="W188" s="1">
        <f>SUMIFS(Generation_2!Q:Q,Generation_2!$A:$A,$B$182,Generation_2!$B:$B,$H188)-SUMIFS(Generation_2!$C:$C,Generation_2!$A:$A,$B$182,Generation_2!$B:$B,$H188)</f>
        <v>376.85982021664967</v>
      </c>
      <c r="X188" s="1">
        <f>SUMIFS(Generation_2!R:R,Generation_2!$A:$A,$B$182,Generation_2!$B:$B,$H188)-SUMIFS(Generation_2!$C:$C,Generation_2!$A:$A,$B$182,Generation_2!$B:$B,$H188)</f>
        <v>124.5879732787231</v>
      </c>
      <c r="Y188" s="1">
        <f>SUMIFS(Generation_2!S:S,Generation_2!$A:$A,$B$182,Generation_2!$B:$B,$H188)-SUMIFS(Generation_2!$C:$C,Generation_2!$A:$A,$B$182,Generation_2!$B:$B,$H188)</f>
        <v>1581.3222822901662</v>
      </c>
      <c r="Z188" s="1">
        <f>SUMIFS(Generation_2!T:T,Generation_2!$A:$A,$B$182,Generation_2!$B:$B,$H188)-SUMIFS(Generation_2!$C:$C,Generation_2!$A:$A,$B$182,Generation_2!$B:$B,$H188)</f>
        <v>495.58623454585438</v>
      </c>
      <c r="AA188" s="1">
        <f>SUMIFS(Generation_2!U:U,Generation_2!$A:$A,$B$182,Generation_2!$B:$B,$H188)-SUMIFS(Generation_2!$C:$C,Generation_2!$A:$A,$B$182,Generation_2!$B:$B,$H188)</f>
        <v>300.17373128963084</v>
      </c>
      <c r="AB188" s="1">
        <f>SUMIFS(Generation_2!V:V,Generation_2!$A:$A,$B$182,Generation_2!$B:$B,$H188)-SUMIFS(Generation_2!$C:$C,Generation_2!$A:$A,$B$182,Generation_2!$B:$B,$H188)</f>
        <v>1211.5472159765864</v>
      </c>
      <c r="AC188" s="1">
        <f>SUMIFS(Generation_2!W:W,Generation_2!$A:$A,$B$182,Generation_2!$B:$B,$H188)-SUMIFS(Generation_2!$C:$C,Generation_2!$A:$A,$B$182,Generation_2!$B:$B,$H188)</f>
        <v>150.3929190143117</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-2823.6476214849754</v>
      </c>
      <c r="K189" s="1">
        <f>SUMIFS(Generation_2!E:E,Generation_2!$A:$A,$B$182,Generation_2!$B:$B,$H189)-SUMIFS(Generation_2!$C:$C,Generation_2!$A:$A,$B$182,Generation_2!$B:$B,$H189)</f>
        <v>-2932.9922595293447</v>
      </c>
      <c r="L189" s="1">
        <f>SUMIFS(Generation_2!F:F,Generation_2!$A:$A,$B$182,Generation_2!$B:$B,$H189)-SUMIFS(Generation_2!$C:$C,Generation_2!$A:$A,$B$182,Generation_2!$B:$B,$H189)</f>
        <v>242.5533988703919</v>
      </c>
      <c r="M189" s="1">
        <f>SUMIFS(Generation_2!G:G,Generation_2!$A:$A,$B$182,Generation_2!$B:$B,$H189)-SUMIFS(Generation_2!$C:$C,Generation_2!$A:$A,$B$182,Generation_2!$B:$B,$H189)</f>
        <v>-2241.499375385707</v>
      </c>
      <c r="N189" s="1">
        <f>SUMIFS(Generation_2!H:H,Generation_2!$A:$A,$B$182,Generation_2!$B:$B,$H189)-SUMIFS(Generation_2!$C:$C,Generation_2!$A:$A,$B$182,Generation_2!$B:$B,$H189)</f>
        <v>80.720693368562934</v>
      </c>
      <c r="O189" s="1">
        <f>SUMIFS(Generation_2!I:I,Generation_2!$A:$A,$B$182,Generation_2!$B:$B,$H189)-SUMIFS(Generation_2!$C:$C,Generation_2!$A:$A,$B$182,Generation_2!$B:$B,$H189)</f>
        <v>-6785.2216582320834</v>
      </c>
      <c r="P189" s="1">
        <f>SUMIFS(Generation_2!J:J,Generation_2!$A:$A,$B$182,Generation_2!$B:$B,$H189)-SUMIFS(Generation_2!$C:$C,Generation_2!$A:$A,$B$182,Generation_2!$B:$B,$H189)</f>
        <v>1348.3829868594821</v>
      </c>
      <c r="Q189" s="1">
        <f>SUMIFS(Generation_2!K:K,Generation_2!$A:$A,$B$182,Generation_2!$B:$B,$H189)-SUMIFS(Generation_2!$C:$C,Generation_2!$A:$A,$B$182,Generation_2!$B:$B,$H189)</f>
        <v>-332.94157437914873</v>
      </c>
      <c r="R189" s="1">
        <f>SUMIFS(Generation_2!L:L,Generation_2!$A:$A,$B$182,Generation_2!$B:$B,$H189)-SUMIFS(Generation_2!$C:$C,Generation_2!$A:$A,$B$182,Generation_2!$B:$B,$H189)</f>
        <v>-3877.936536593952</v>
      </c>
      <c r="S189" s="1">
        <f>SUMIFS(Generation_2!M:M,Generation_2!$A:$A,$B$182,Generation_2!$B:$B,$H189)-SUMIFS(Generation_2!$C:$C,Generation_2!$A:$A,$B$182,Generation_2!$B:$B,$H189)</f>
        <v>-344.3932366314566</v>
      </c>
      <c r="T189" s="1">
        <f>SUMIFS(Generation_2!N:N,Generation_2!$A:$A,$B$182,Generation_2!$B:$B,$H189)-SUMIFS(Generation_2!$C:$C,Generation_2!$A:$A,$B$182,Generation_2!$B:$B,$H189)</f>
        <v>-1586.6357705059745</v>
      </c>
      <c r="U189" s="1">
        <f>SUMIFS(Generation_2!O:O,Generation_2!$A:$A,$B$182,Generation_2!$B:$B,$H189)-SUMIFS(Generation_2!$C:$C,Generation_2!$A:$A,$B$182,Generation_2!$B:$B,$H189)</f>
        <v>-1902.9205433734587</v>
      </c>
      <c r="V189" s="1">
        <f>SUMIFS(Generation_2!P:P,Generation_2!$A:$A,$B$182,Generation_2!$B:$B,$H189)-SUMIFS(Generation_2!$C:$C,Generation_2!$A:$A,$B$182,Generation_2!$B:$B,$H189)</f>
        <v>602.19362317292507</v>
      </c>
      <c r="W189" s="1">
        <f>SUMIFS(Generation_2!Q:Q,Generation_2!$A:$A,$B$182,Generation_2!$B:$B,$H189)-SUMIFS(Generation_2!$C:$C,Generation_2!$A:$A,$B$182,Generation_2!$B:$B,$H189)</f>
        <v>-1334.2233477983445</v>
      </c>
      <c r="X189" s="1">
        <f>SUMIFS(Generation_2!R:R,Generation_2!$A:$A,$B$182,Generation_2!$B:$B,$H189)-SUMIFS(Generation_2!$C:$C,Generation_2!$A:$A,$B$182,Generation_2!$B:$B,$H189)</f>
        <v>558.38315311287988</v>
      </c>
      <c r="Y189" s="1">
        <f>SUMIFS(Generation_2!S:S,Generation_2!$A:$A,$B$182,Generation_2!$B:$B,$H189)-SUMIFS(Generation_2!$C:$C,Generation_2!$A:$A,$B$182,Generation_2!$B:$B,$H189)</f>
        <v>-6122.9414019465457</v>
      </c>
      <c r="Z189" s="1">
        <f>SUMIFS(Generation_2!T:T,Generation_2!$A:$A,$B$182,Generation_2!$B:$B,$H189)-SUMIFS(Generation_2!$C:$C,Generation_2!$A:$A,$B$182,Generation_2!$B:$B,$H189)</f>
        <v>1494.5034222645972</v>
      </c>
      <c r="AA189" s="1">
        <f>SUMIFS(Generation_2!U:U,Generation_2!$A:$A,$B$182,Generation_2!$B:$B,$H189)-SUMIFS(Generation_2!$C:$C,Generation_2!$A:$A,$B$182,Generation_2!$B:$B,$H189)</f>
        <v>-161.80666435022613</v>
      </c>
      <c r="AB189" s="1">
        <f>SUMIFS(Generation_2!V:V,Generation_2!$A:$A,$B$182,Generation_2!$B:$B,$H189)-SUMIFS(Generation_2!$C:$C,Generation_2!$A:$A,$B$182,Generation_2!$B:$B,$H189)</f>
        <v>-3535.5326569010176</v>
      </c>
      <c r="AC189" s="1">
        <f>SUMIFS(Generation_2!W:W,Generation_2!$A:$A,$B$182,Generation_2!$B:$B,$H189)-SUMIFS(Generation_2!$C:$C,Generation_2!$A:$A,$B$182,Generation_2!$B:$B,$H189)</f>
        <v>-401.69531515304152</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17.124145329634899</v>
      </c>
      <c r="K190" s="1">
        <f>SUMIFS(Generation_2!E:E,Generation_2!$A:$A,$B$182,Generation_2!$B:$B,$H190)-SUMIFS(Generation_2!$C:$C,Generation_2!$A:$A,$B$182,Generation_2!$B:$B,$H190)</f>
        <v>-7.2720194052693614</v>
      </c>
      <c r="L190" s="1">
        <f>SUMIFS(Generation_2!F:F,Generation_2!$A:$A,$B$182,Generation_2!$B:$B,$H190)-SUMIFS(Generation_2!$C:$C,Generation_2!$A:$A,$B$182,Generation_2!$B:$B,$H190)</f>
        <v>108.7321026628704</v>
      </c>
      <c r="M190" s="1">
        <f>SUMIFS(Generation_2!G:G,Generation_2!$A:$A,$B$182,Generation_2!$B:$B,$H190)-SUMIFS(Generation_2!$C:$C,Generation_2!$A:$A,$B$182,Generation_2!$B:$B,$H190)</f>
        <v>461.07105358714728</v>
      </c>
      <c r="N190" s="1">
        <f>SUMIFS(Generation_2!H:H,Generation_2!$A:$A,$B$182,Generation_2!$B:$B,$H190)-SUMIFS(Generation_2!$C:$C,Generation_2!$A:$A,$B$182,Generation_2!$B:$B,$H190)</f>
        <v>809.33340097129985</v>
      </c>
      <c r="O190" s="1">
        <f>SUMIFS(Generation_2!I:I,Generation_2!$A:$A,$B$182,Generation_2!$B:$B,$H190)-SUMIFS(Generation_2!$C:$C,Generation_2!$A:$A,$B$182,Generation_2!$B:$B,$H190)</f>
        <v>1041.7102803709599</v>
      </c>
      <c r="P190" s="1">
        <f>SUMIFS(Generation_2!J:J,Generation_2!$A:$A,$B$182,Generation_2!$B:$B,$H190)-SUMIFS(Generation_2!$C:$C,Generation_2!$A:$A,$B$182,Generation_2!$B:$B,$H190)</f>
        <v>803.35806082924512</v>
      </c>
      <c r="Q190" s="1">
        <f>SUMIFS(Generation_2!K:K,Generation_2!$A:$A,$B$182,Generation_2!$B:$B,$H190)-SUMIFS(Generation_2!$C:$C,Generation_2!$A:$A,$B$182,Generation_2!$B:$B,$H190)</f>
        <v>669.94496792012603</v>
      </c>
      <c r="R190" s="1">
        <f>SUMIFS(Generation_2!L:L,Generation_2!$A:$A,$B$182,Generation_2!$B:$B,$H190)-SUMIFS(Generation_2!$C:$C,Generation_2!$A:$A,$B$182,Generation_2!$B:$B,$H190)</f>
        <v>2034.4597763170357</v>
      </c>
      <c r="S190" s="1">
        <f>SUMIFS(Generation_2!M:M,Generation_2!$A:$A,$B$182,Generation_2!$B:$B,$H190)-SUMIFS(Generation_2!$C:$C,Generation_2!$A:$A,$B$182,Generation_2!$B:$B,$H190)</f>
        <v>1589.8033995691876</v>
      </c>
      <c r="T190" s="1">
        <f>SUMIFS(Generation_2!N:N,Generation_2!$A:$A,$B$182,Generation_2!$B:$B,$H190)-SUMIFS(Generation_2!$C:$C,Generation_2!$A:$A,$B$182,Generation_2!$B:$B,$H190)</f>
        <v>5049.0680628303526</v>
      </c>
      <c r="U190" s="1">
        <f>SUMIFS(Generation_2!O:O,Generation_2!$A:$A,$B$182,Generation_2!$B:$B,$H190)-SUMIFS(Generation_2!$C:$C,Generation_2!$A:$A,$B$182,Generation_2!$B:$B,$H190)</f>
        <v>6005.4586377521173</v>
      </c>
      <c r="V190" s="1">
        <f>SUMIFS(Generation_2!P:P,Generation_2!$A:$A,$B$182,Generation_2!$B:$B,$H190)-SUMIFS(Generation_2!$C:$C,Generation_2!$A:$A,$B$182,Generation_2!$B:$B,$H190)</f>
        <v>6572.6055786556553</v>
      </c>
      <c r="W190" s="1">
        <f>SUMIFS(Generation_2!Q:Q,Generation_2!$A:$A,$B$182,Generation_2!$B:$B,$H190)-SUMIFS(Generation_2!$C:$C,Generation_2!$A:$A,$B$182,Generation_2!$B:$B,$H190)</f>
        <v>10836.572803221077</v>
      </c>
      <c r="X190" s="1">
        <f>SUMIFS(Generation_2!R:R,Generation_2!$A:$A,$B$182,Generation_2!$B:$B,$H190)-SUMIFS(Generation_2!$C:$C,Generation_2!$A:$A,$B$182,Generation_2!$B:$B,$H190)</f>
        <v>11439.507247052123</v>
      </c>
      <c r="Y190" s="1">
        <f>SUMIFS(Generation_2!S:S,Generation_2!$A:$A,$B$182,Generation_2!$B:$B,$H190)-SUMIFS(Generation_2!$C:$C,Generation_2!$A:$A,$B$182,Generation_2!$B:$B,$H190)</f>
        <v>11898.81249246516</v>
      </c>
      <c r="Z190" s="1">
        <f>SUMIFS(Generation_2!T:T,Generation_2!$A:$A,$B$182,Generation_2!$B:$B,$H190)-SUMIFS(Generation_2!$C:$C,Generation_2!$A:$A,$B$182,Generation_2!$B:$B,$H190)</f>
        <v>12843.409874861358</v>
      </c>
      <c r="AA190" s="1">
        <f>SUMIFS(Generation_2!U:U,Generation_2!$A:$A,$B$182,Generation_2!$B:$B,$H190)-SUMIFS(Generation_2!$C:$C,Generation_2!$A:$A,$B$182,Generation_2!$B:$B,$H190)</f>
        <v>12479.229770544933</v>
      </c>
      <c r="AB190" s="1">
        <f>SUMIFS(Generation_2!V:V,Generation_2!$A:$A,$B$182,Generation_2!$B:$B,$H190)-SUMIFS(Generation_2!$C:$C,Generation_2!$A:$A,$B$182,Generation_2!$B:$B,$H190)</f>
        <v>14299.552298694029</v>
      </c>
      <c r="AC190" s="1">
        <f>SUMIFS(Generation_2!W:W,Generation_2!$A:$A,$B$182,Generation_2!$B:$B,$H190)-SUMIFS(Generation_2!$C:$C,Generation_2!$A:$A,$B$182,Generation_2!$B:$B,$H190)</f>
        <v>15875.410647597593</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1154.7275044445923</v>
      </c>
      <c r="K192" s="1">
        <f>SUMIFS(Generation_2!E:E,Generation_2!$A:$A,$B$182,Generation_2!$B:$B,$H192)-SUMIFS(Generation_2!$C:$C,Generation_2!$A:$A,$B$182,Generation_2!$B:$B,$H192)</f>
        <v>1315.719461190205</v>
      </c>
      <c r="L192" s="1">
        <f>SUMIFS(Generation_2!F:F,Generation_2!$A:$A,$B$182,Generation_2!$B:$B,$H192)-SUMIFS(Generation_2!$C:$C,Generation_2!$A:$A,$B$182,Generation_2!$B:$B,$H192)</f>
        <v>1894.7244533242483</v>
      </c>
      <c r="M192" s="1">
        <f>SUMIFS(Generation_2!G:G,Generation_2!$A:$A,$B$182,Generation_2!$B:$B,$H192)-SUMIFS(Generation_2!$C:$C,Generation_2!$A:$A,$B$182,Generation_2!$B:$B,$H192)</f>
        <v>6295.0499538322947</v>
      </c>
      <c r="N192" s="1">
        <f>SUMIFS(Generation_2!H:H,Generation_2!$A:$A,$B$182,Generation_2!$B:$B,$H192)-SUMIFS(Generation_2!$C:$C,Generation_2!$A:$A,$B$182,Generation_2!$B:$B,$H192)</f>
        <v>8559.6868186499087</v>
      </c>
      <c r="O192" s="1">
        <f>SUMIFS(Generation_2!I:I,Generation_2!$A:$A,$B$182,Generation_2!$B:$B,$H192)-SUMIFS(Generation_2!$C:$C,Generation_2!$A:$A,$B$182,Generation_2!$B:$B,$H192)</f>
        <v>8047.6663461422831</v>
      </c>
      <c r="P192" s="1">
        <f>SUMIFS(Generation_2!J:J,Generation_2!$A:$A,$B$182,Generation_2!$B:$B,$H192)-SUMIFS(Generation_2!$C:$C,Generation_2!$A:$A,$B$182,Generation_2!$B:$B,$H192)</f>
        <v>14055.290690764861</v>
      </c>
      <c r="Q192" s="1">
        <f>SUMIFS(Generation_2!K:K,Generation_2!$A:$A,$B$182,Generation_2!$B:$B,$H192)-SUMIFS(Generation_2!$C:$C,Generation_2!$A:$A,$B$182,Generation_2!$B:$B,$H192)</f>
        <v>17369.526253266045</v>
      </c>
      <c r="R192" s="1">
        <f>SUMIFS(Generation_2!L:L,Generation_2!$A:$A,$B$182,Generation_2!$B:$B,$H192)-SUMIFS(Generation_2!$C:$C,Generation_2!$A:$A,$B$182,Generation_2!$B:$B,$H192)</f>
        <v>16799.385516700142</v>
      </c>
      <c r="S192" s="1">
        <f>SUMIFS(Generation_2!M:M,Generation_2!$A:$A,$B$182,Generation_2!$B:$B,$H192)-SUMIFS(Generation_2!$C:$C,Generation_2!$A:$A,$B$182,Generation_2!$B:$B,$H192)</f>
        <v>19396.96130267948</v>
      </c>
      <c r="T192" s="1">
        <f>SUMIFS(Generation_2!N:N,Generation_2!$A:$A,$B$182,Generation_2!$B:$B,$H192)-SUMIFS(Generation_2!$C:$C,Generation_2!$A:$A,$B$182,Generation_2!$B:$B,$H192)</f>
        <v>20983.392545555671</v>
      </c>
      <c r="U192" s="1">
        <f>SUMIFS(Generation_2!O:O,Generation_2!$A:$A,$B$182,Generation_2!$B:$B,$H192)-SUMIFS(Generation_2!$C:$C,Generation_2!$A:$A,$B$182,Generation_2!$B:$B,$H192)</f>
        <v>20624.873823774451</v>
      </c>
      <c r="V192" s="1">
        <f>SUMIFS(Generation_2!P:P,Generation_2!$A:$A,$B$182,Generation_2!$B:$B,$H192)-SUMIFS(Generation_2!$C:$C,Generation_2!$A:$A,$B$182,Generation_2!$B:$B,$H192)</f>
        <v>21384.143479231909</v>
      </c>
      <c r="W192" s="1">
        <f>SUMIFS(Generation_2!Q:Q,Generation_2!$A:$A,$B$182,Generation_2!$B:$B,$H192)-SUMIFS(Generation_2!$C:$C,Generation_2!$A:$A,$B$182,Generation_2!$B:$B,$H192)</f>
        <v>37172.986404249939</v>
      </c>
      <c r="X192" s="1">
        <f>SUMIFS(Generation_2!R:R,Generation_2!$A:$A,$B$182,Generation_2!$B:$B,$H192)-SUMIFS(Generation_2!$C:$C,Generation_2!$A:$A,$B$182,Generation_2!$B:$B,$H192)</f>
        <v>43432.708005808527</v>
      </c>
      <c r="Y192" s="1">
        <f>SUMIFS(Generation_2!S:S,Generation_2!$A:$A,$B$182,Generation_2!$B:$B,$H192)-SUMIFS(Generation_2!$C:$C,Generation_2!$A:$A,$B$182,Generation_2!$B:$B,$H192)</f>
        <v>53172.076930465904</v>
      </c>
      <c r="Z192" s="1">
        <f>SUMIFS(Generation_2!T:T,Generation_2!$A:$A,$B$182,Generation_2!$B:$B,$H192)-SUMIFS(Generation_2!$C:$C,Generation_2!$A:$A,$B$182,Generation_2!$B:$B,$H192)</f>
        <v>55597.99801092039</v>
      </c>
      <c r="AA192" s="1">
        <f>SUMIFS(Generation_2!U:U,Generation_2!$A:$A,$B$182,Generation_2!$B:$B,$H192)-SUMIFS(Generation_2!$C:$C,Generation_2!$A:$A,$B$182,Generation_2!$B:$B,$H192)</f>
        <v>54477.34789163743</v>
      </c>
      <c r="AB192" s="1">
        <f>SUMIFS(Generation_2!V:V,Generation_2!$A:$A,$B$182,Generation_2!$B:$B,$H192)-SUMIFS(Generation_2!$C:$C,Generation_2!$A:$A,$B$182,Generation_2!$B:$B,$H192)</f>
        <v>53425.146237603563</v>
      </c>
      <c r="AC192" s="1">
        <f>SUMIFS(Generation_2!W:W,Generation_2!$A:$A,$B$182,Generation_2!$B:$B,$H192)-SUMIFS(Generation_2!$C:$C,Generation_2!$A:$A,$B$182,Generation_2!$B:$B,$H192)</f>
        <v>54766.605751270006</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2195.9283718217339</v>
      </c>
      <c r="L193" s="1">
        <f>SUMIFS(Generation_2!F:F,Generation_2!$A:$A,$B$182,Generation_2!$B:$B,$H193)-SUMIFS(Generation_2!$C:$C,Generation_2!$A:$A,$B$182,Generation_2!$B:$B,$H193)</f>
        <v>2328.856913466203</v>
      </c>
      <c r="M193" s="1">
        <f>SUMIFS(Generation_2!G:G,Generation_2!$A:$A,$B$182,Generation_2!$B:$B,$H193)-SUMIFS(Generation_2!$C:$C,Generation_2!$A:$A,$B$182,Generation_2!$B:$B,$H193)</f>
        <v>3155.8102355009087</v>
      </c>
      <c r="N193" s="1">
        <f>SUMIFS(Generation_2!H:H,Generation_2!$A:$A,$B$182,Generation_2!$B:$B,$H193)-SUMIFS(Generation_2!$C:$C,Generation_2!$A:$A,$B$182,Generation_2!$B:$B,$H193)</f>
        <v>4891.145141880248</v>
      </c>
      <c r="O193" s="1">
        <f>SUMIFS(Generation_2!I:I,Generation_2!$A:$A,$B$182,Generation_2!$B:$B,$H193)-SUMIFS(Generation_2!$C:$C,Generation_2!$A:$A,$B$182,Generation_2!$B:$B,$H193)</f>
        <v>8557.4849108380167</v>
      </c>
      <c r="P193" s="1">
        <f>SUMIFS(Generation_2!J:J,Generation_2!$A:$A,$B$182,Generation_2!$B:$B,$H193)-SUMIFS(Generation_2!$C:$C,Generation_2!$A:$A,$B$182,Generation_2!$B:$B,$H193)</f>
        <v>6154.4807353571032</v>
      </c>
      <c r="Q193" s="1">
        <f>SUMIFS(Generation_2!K:K,Generation_2!$A:$A,$B$182,Generation_2!$B:$B,$H193)-SUMIFS(Generation_2!$C:$C,Generation_2!$A:$A,$B$182,Generation_2!$B:$B,$H193)</f>
        <v>8042.8997002645174</v>
      </c>
      <c r="R193" s="1">
        <f>SUMIFS(Generation_2!L:L,Generation_2!$A:$A,$B$182,Generation_2!$B:$B,$H193)-SUMIFS(Generation_2!$C:$C,Generation_2!$A:$A,$B$182,Generation_2!$B:$B,$H193)</f>
        <v>10437.177138905392</v>
      </c>
      <c r="S193" s="1">
        <f>SUMIFS(Generation_2!M:M,Generation_2!$A:$A,$B$182,Generation_2!$B:$B,$H193)-SUMIFS(Generation_2!$C:$C,Generation_2!$A:$A,$B$182,Generation_2!$B:$B,$H193)</f>
        <v>12197.747719153116</v>
      </c>
      <c r="T193" s="1">
        <f>SUMIFS(Generation_2!N:N,Generation_2!$A:$A,$B$182,Generation_2!$B:$B,$H193)-SUMIFS(Generation_2!$C:$C,Generation_2!$A:$A,$B$182,Generation_2!$B:$B,$H193)</f>
        <v>23830.542288384146</v>
      </c>
      <c r="U193" s="1">
        <f>SUMIFS(Generation_2!O:O,Generation_2!$A:$A,$B$182,Generation_2!$B:$B,$H193)-SUMIFS(Generation_2!$C:$C,Generation_2!$A:$A,$B$182,Generation_2!$B:$B,$H193)</f>
        <v>24623.614129077978</v>
      </c>
      <c r="V193" s="1">
        <f>SUMIFS(Generation_2!P:P,Generation_2!$A:$A,$B$182,Generation_2!$B:$B,$H193)-SUMIFS(Generation_2!$C:$C,Generation_2!$A:$A,$B$182,Generation_2!$B:$B,$H193)</f>
        <v>24177.931817458157</v>
      </c>
      <c r="W193" s="1">
        <f>SUMIFS(Generation_2!Q:Q,Generation_2!$A:$A,$B$182,Generation_2!$B:$B,$H193)-SUMIFS(Generation_2!$C:$C,Generation_2!$A:$A,$B$182,Generation_2!$B:$B,$H193)</f>
        <v>32624.38456037554</v>
      </c>
      <c r="X193" s="1">
        <f>SUMIFS(Generation_2!R:R,Generation_2!$A:$A,$B$182,Generation_2!$B:$B,$H193)-SUMIFS(Generation_2!$C:$C,Generation_2!$A:$A,$B$182,Generation_2!$B:$B,$H193)</f>
        <v>32857.59988645753</v>
      </c>
      <c r="Y193" s="1">
        <f>SUMIFS(Generation_2!S:S,Generation_2!$A:$A,$B$182,Generation_2!$B:$B,$H193)-SUMIFS(Generation_2!$C:$C,Generation_2!$A:$A,$B$182,Generation_2!$B:$B,$H193)</f>
        <v>35863.851588181977</v>
      </c>
      <c r="Z193" s="1">
        <f>SUMIFS(Generation_2!T:T,Generation_2!$A:$A,$B$182,Generation_2!$B:$B,$H193)-SUMIFS(Generation_2!$C:$C,Generation_2!$A:$A,$B$182,Generation_2!$B:$B,$H193)</f>
        <v>29713.116855650791</v>
      </c>
      <c r="AA193" s="1">
        <f>SUMIFS(Generation_2!U:U,Generation_2!$A:$A,$B$182,Generation_2!$B:$B,$H193)-SUMIFS(Generation_2!$C:$C,Generation_2!$A:$A,$B$182,Generation_2!$B:$B,$H193)</f>
        <v>33039.904398704159</v>
      </c>
      <c r="AB193" s="1">
        <f>SUMIFS(Generation_2!V:V,Generation_2!$A:$A,$B$182,Generation_2!$B:$B,$H193)-SUMIFS(Generation_2!$C:$C,Generation_2!$A:$A,$B$182,Generation_2!$B:$B,$H193)</f>
        <v>38335.081678489354</v>
      </c>
      <c r="AC193" s="1">
        <f>SUMIFS(Generation_2!W:W,Generation_2!$A:$A,$B$182,Generation_2!$B:$B,$H193)-SUMIFS(Generation_2!$C:$C,Generation_2!$A:$A,$B$182,Generation_2!$B:$B,$H193)</f>
        <v>39814.101132762837</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(Counterfactual) vs. Central (DP7)</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Central (Counterfactual)</v>
      </c>
      <c r="C7" s="95"/>
      <c r="D7" s="95"/>
      <c r="E7" s="95"/>
      <c r="F7" s="95"/>
      <c r="G7" s="96"/>
      <c r="H7" s="97"/>
      <c r="I7" s="28"/>
    </row>
    <row r="8" spans="1:31" ht="17" thickBot="1">
      <c r="A8" s="93" t="s">
        <v>72</v>
      </c>
      <c r="B8" s="94" t="str">
        <f>CaseName_2</f>
        <v>Central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569.99637189031591</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36.143607338808806</v>
      </c>
      <c r="O13" s="14">
        <f>SUMIFS(BuildCost_1!G:G,BuildCost_1!$A:$A,$B$10)/1000-SUMIFS(BuildCost_2!G:G,BuildCost_2!$A:$A,$B$10)/1000</f>
        <v>40.542576547380747</v>
      </c>
      <c r="P13" s="14">
        <f>SUMIFS(BuildCost_1!H:H,BuildCost_1!$A:$A,$B$10)/1000-SUMIFS(BuildCost_2!H:H,BuildCost_2!$A:$A,$B$10)/1000</f>
        <v>47.30842442830857</v>
      </c>
      <c r="Q13" s="14">
        <f>SUMIFS(BuildCost_1!I:I,BuildCost_1!$A:$A,$B$10)/1000-SUMIFS(BuildCost_2!I:I,BuildCost_2!$A:$A,$B$10)/1000</f>
        <v>65.021620063510568</v>
      </c>
      <c r="R13" s="14">
        <f>SUMIFS(BuildCost_1!J:J,BuildCost_1!$A:$A,$B$10)/1000-SUMIFS(BuildCost_2!J:J,BuildCost_2!$A:$A,$B$10)/1000</f>
        <v>94.413316727068491</v>
      </c>
      <c r="S13" s="14">
        <f>SUMIFS(BuildCost_1!K:K,BuildCost_1!$A:$A,$B$10)/1000-SUMIFS(BuildCost_2!K:K,BuildCost_2!$A:$A,$B$10)/1000</f>
        <v>237.66722214153265</v>
      </c>
      <c r="T13" s="14">
        <f>SUMIFS(BuildCost_1!L:L,BuildCost_1!$A:$A,$B$10)/1000-SUMIFS(BuildCost_2!L:L,BuildCost_2!$A:$A,$B$10)/1000</f>
        <v>220.62568017689341</v>
      </c>
      <c r="U13" s="14">
        <f>SUMIFS(BuildCost_1!M:M,BuildCost_1!$A:$A,$B$10)/1000-SUMIFS(BuildCost_2!M:M,BuildCost_2!$A:$A,$B$10)/1000</f>
        <v>237.17800928515021</v>
      </c>
      <c r="V13" s="14">
        <f>SUMIFS(BuildCost_1!N:N,BuildCost_1!$A:$A,$B$10)/1000-SUMIFS(BuildCost_2!N:N,BuildCost_2!$A:$A,$B$10)/1000</f>
        <v>224.60194072246463</v>
      </c>
      <c r="W13" s="14">
        <f>SUMIFS(BuildCost_1!O:O,BuildCost_1!$A:$A,$B$10)/1000-SUMIFS(BuildCost_2!O:O,BuildCost_2!$A:$A,$B$10)/1000</f>
        <v>172.98421972708547</v>
      </c>
      <c r="X13" s="14">
        <f>SUMIFS(BuildCost_1!P:P,BuildCost_1!$A:$A,$B$10)/1000-SUMIFS(BuildCost_2!P:P,BuildCost_2!$A:$A,$B$10)/1000</f>
        <v>236.35850744128561</v>
      </c>
      <c r="Y13" s="14">
        <f>SUMIFS(BuildCost_1!Q:Q,BuildCost_1!$A:$A,$B$10)/1000-SUMIFS(BuildCost_2!Q:Q,BuildCost_2!$A:$A,$B$10)/1000</f>
        <v>323.91134145659089</v>
      </c>
      <c r="Z13" s="14">
        <f>SUMIFS(BuildCost_1!R:R,BuildCost_1!$A:$A,$B$10)/1000-SUMIFS(BuildCost_2!R:R,BuildCost_2!$A:$A,$B$10)/1000</f>
        <v>224.59969074205128</v>
      </c>
      <c r="AA13" s="14">
        <f>SUMIFS(BuildCost_1!S:S,BuildCost_1!$A:$A,$B$10)/1000-SUMIFS(BuildCost_2!S:S,BuildCost_2!$A:$A,$B$10)/1000</f>
        <v>-149.26314386610829</v>
      </c>
      <c r="AB13" s="14">
        <f>SUMIFS(BuildCost_1!T:T,BuildCost_1!$A:$A,$B$10)/1000-SUMIFS(BuildCost_2!T:T,BuildCost_2!$A:$A,$B$10)/1000</f>
        <v>-196.11712589358649</v>
      </c>
      <c r="AC13" s="14">
        <f>SUMIFS(BuildCost_1!U:U,BuildCost_1!$A:$A,$B$10)/1000-SUMIFS(BuildCost_2!U:U,BuildCost_2!$A:$A,$B$10)/1000</f>
        <v>-152.0340756259493</v>
      </c>
      <c r="AD13" s="14">
        <f>SUMIFS(BuildCost_1!V:V,BuildCost_1!$A:$A,$B$10)/1000-SUMIFS(BuildCost_2!V:V,BuildCost_2!$A:$A,$B$10)/1000</f>
        <v>-458.08550612056297</v>
      </c>
      <c r="AE13" s="14">
        <f>SUMIFS(BuildCost_1!W:W,BuildCost_1!$A:$A,$B$10)/1000-SUMIFS(BuildCost_2!W:W,BuildCost_2!$A:$A,$B$10)/1000</f>
        <v>-513.3217292880181</v>
      </c>
    </row>
    <row r="14" spans="1:31">
      <c r="E14" s="43"/>
      <c r="F14" s="42"/>
      <c r="G14" s="10"/>
      <c r="H14" s="7" t="s">
        <v>101</v>
      </c>
      <c r="I14" s="30">
        <f t="shared" si="0"/>
        <v>691.95539350005367</v>
      </c>
      <c r="J14" s="14"/>
      <c r="K14" s="14">
        <f>SUMIFS(FOMCost_1!C:C,FOMCost_1!$A:$A,$B$10)/1000-SUMIFS(FOMCost_2!C:C,FOMCost_2!$A:$A,$B$10)/1000</f>
        <v>-3.092281986027956E-11</v>
      </c>
      <c r="L14" s="14">
        <f>SUMIFS(FOMCost_1!D:D,FOMCost_1!$A:$A,$B$10)/1000-SUMIFS(FOMCost_2!D:D,FOMCost_2!$A:$A,$B$10)/1000</f>
        <v>-3.8335201679728925E-9</v>
      </c>
      <c r="M14" s="14">
        <f>SUMIFS(FOMCost_1!E:E,FOMCost_1!$A:$A,$B$10)/1000-SUMIFS(FOMCost_2!E:E,FOMCost_2!$A:$A,$B$10)/1000</f>
        <v>-3.637978807091713E-11</v>
      </c>
      <c r="N14" s="14">
        <f>SUMIFS(FOMCost_1!F:F,FOMCost_1!$A:$A,$B$10)/1000-SUMIFS(FOMCost_2!F:F,FOMCost_2!$A:$A,$B$10)/1000</f>
        <v>1.3171114001033857</v>
      </c>
      <c r="O14" s="14">
        <f>SUMIFS(FOMCost_1!G:G,FOMCost_1!$A:$A,$B$10)/1000-SUMIFS(FOMCost_2!G:G,FOMCost_2!$A:$A,$B$10)/1000</f>
        <v>1.3748398051229742</v>
      </c>
      <c r="P14" s="14">
        <f>SUMIFS(FOMCost_1!H:H,FOMCost_1!$A:$A,$B$10)/1000-SUMIFS(FOMCost_2!H:H,FOMCost_2!$A:$A,$B$10)/1000</f>
        <v>2.6210305201484516</v>
      </c>
      <c r="Q14" s="14">
        <f>SUMIFS(FOMCost_1!I:I,FOMCost_1!$A:$A,$B$10)/1000-SUMIFS(FOMCost_2!I:I,FOMCost_2!$A:$A,$B$10)/1000</f>
        <v>6.8368620018259207</v>
      </c>
      <c r="R14" s="14">
        <f>SUMIFS(FOMCost_1!J:J,FOMCost_1!$A:$A,$B$10)/1000-SUMIFS(FOMCost_2!J:J,FOMCost_2!$A:$A,$B$10)/1000</f>
        <v>8.8790255026847262</v>
      </c>
      <c r="S14" s="14">
        <f>SUMIFS(FOMCost_1!K:K,FOMCost_1!$A:$A,$B$10)/1000-SUMIFS(FOMCost_2!K:K,FOMCost_2!$A:$A,$B$10)/1000</f>
        <v>12.756906269243245</v>
      </c>
      <c r="T14" s="14">
        <f>SUMIFS(FOMCost_1!L:L,FOMCost_1!$A:$A,$B$10)/1000-SUMIFS(FOMCost_2!L:L,FOMCost_2!$A:$A,$B$10)/1000</f>
        <v>6.3613918937453491</v>
      </c>
      <c r="U14" s="14">
        <f>SUMIFS(FOMCost_1!M:M,FOMCost_1!$A:$A,$B$10)/1000-SUMIFS(FOMCost_2!M:M,FOMCost_2!$A:$A,$B$10)/1000</f>
        <v>6.3882637736392098</v>
      </c>
      <c r="V14" s="14">
        <f>SUMIFS(FOMCost_1!N:N,FOMCost_1!$A:$A,$B$10)/1000-SUMIFS(FOMCost_2!N:N,FOMCost_2!$A:$A,$B$10)/1000</f>
        <v>-65.736331929888365</v>
      </c>
      <c r="W14" s="14">
        <f>SUMIFS(FOMCost_1!O:O,FOMCost_1!$A:$A,$B$10)/1000-SUMIFS(FOMCost_2!O:O,FOMCost_2!$A:$A,$B$10)/1000</f>
        <v>-66.557459953797661</v>
      </c>
      <c r="X14" s="14">
        <f>SUMIFS(FOMCost_1!P:P,FOMCost_1!$A:$A,$B$10)/1000-SUMIFS(FOMCost_2!P:P,FOMCost_2!$A:$A,$B$10)/1000</f>
        <v>-63.081079195382245</v>
      </c>
      <c r="Y14" s="14">
        <f>SUMIFS(FOMCost_1!Q:Q,FOMCost_1!$A:$A,$B$10)/1000-SUMIFS(FOMCost_2!Q:Q,FOMCost_2!$A:$A,$B$10)/1000</f>
        <v>199.73135502181094</v>
      </c>
      <c r="Z14" s="14">
        <f>SUMIFS(FOMCost_1!R:R,FOMCost_1!$A:$A,$B$10)/1000-SUMIFS(FOMCost_2!R:R,FOMCost_2!$A:$A,$B$10)/1000</f>
        <v>323.14105686131916</v>
      </c>
      <c r="AA14" s="14">
        <f>SUMIFS(FOMCost_1!S:S,FOMCost_1!$A:$A,$B$10)/1000-SUMIFS(FOMCost_2!S:S,FOMCost_2!$A:$A,$B$10)/1000</f>
        <v>545.66442616395898</v>
      </c>
      <c r="AB14" s="14">
        <f>SUMIFS(FOMCost_1!T:T,FOMCost_1!$A:$A,$B$10)/1000-SUMIFS(FOMCost_2!T:T,FOMCost_2!$A:$A,$B$10)/1000</f>
        <v>892.84402569857139</v>
      </c>
      <c r="AC14" s="14">
        <f>SUMIFS(FOMCost_1!U:U,FOMCost_1!$A:$A,$B$10)/1000-SUMIFS(FOMCost_2!U:U,FOMCost_2!$A:$A,$B$10)/1000</f>
        <v>396.81032881475585</v>
      </c>
      <c r="AD14" s="14">
        <f>SUMIFS(FOMCost_1!V:V,FOMCost_1!$A:$A,$B$10)/1000-SUMIFS(FOMCost_2!V:V,FOMCost_2!$A:$A,$B$10)/1000</f>
        <v>153.37231392495778</v>
      </c>
      <c r="AE14" s="14">
        <f>SUMIFS(FOMCost_1!W:W,FOMCost_1!$A:$A,$B$10)/1000-SUMIFS(FOMCost_2!W:W,FOMCost_2!$A:$A,$B$10)/1000</f>
        <v>-266.01787759779518</v>
      </c>
    </row>
    <row r="15" spans="1:31">
      <c r="E15" s="43"/>
      <c r="F15" s="42"/>
      <c r="G15" s="42"/>
      <c r="H15" s="7" t="s">
        <v>102</v>
      </c>
      <c r="I15" s="30">
        <f t="shared" si="0"/>
        <v>10045.131231912757</v>
      </c>
      <c r="J15" s="14"/>
      <c r="K15" s="14">
        <f>SUMIFS(FuelCost_1!C:C,FuelCost_1!$A:$A,$B$10)/1000-SUMIFS(FuelCost_2!C:C,FuelCost_2!$A:$A,$B$10)/1000</f>
        <v>-8.7989096755336504E-5</v>
      </c>
      <c r="L15" s="14">
        <f>SUMIFS(FuelCost_1!D:D,FuelCost_1!$A:$A,$B$10)/1000-SUMIFS(FuelCost_2!D:D,FuelCost_2!$A:$A,$B$10)/1000</f>
        <v>6.0577051104164639</v>
      </c>
      <c r="M15" s="14">
        <f>SUMIFS(FuelCost_1!E:E,FuelCost_1!$A:$A,$B$10)/1000-SUMIFS(FuelCost_2!E:E,FuelCost_2!$A:$A,$B$10)/1000</f>
        <v>8.7922763531732926</v>
      </c>
      <c r="N15" s="14">
        <f>SUMIFS(FuelCost_1!F:F,FuelCost_1!$A:$A,$B$10)/1000-SUMIFS(FuelCost_2!F:F,FuelCost_2!$A:$A,$B$10)/1000</f>
        <v>117.38397430564009</v>
      </c>
      <c r="O15" s="14">
        <f>SUMIFS(FuelCost_1!G:G,FuelCost_1!$A:$A,$B$10)/1000-SUMIFS(FuelCost_2!G:G,FuelCost_2!$A:$A,$B$10)/1000</f>
        <v>132.86377638394652</v>
      </c>
      <c r="P15" s="14">
        <f>SUMIFS(FuelCost_1!H:H,FuelCost_1!$A:$A,$B$10)/1000-SUMIFS(FuelCost_2!H:H,FuelCost_2!$A:$A,$B$10)/1000</f>
        <v>148.80124177928292</v>
      </c>
      <c r="Q15" s="14">
        <f>SUMIFS(FuelCost_1!I:I,FuelCost_1!$A:$A,$B$10)/1000-SUMIFS(FuelCost_2!I:I,FuelCost_2!$A:$A,$B$10)/1000</f>
        <v>118.14886244849868</v>
      </c>
      <c r="R15" s="14">
        <f>SUMIFS(FuelCost_1!J:J,FuelCost_1!$A:$A,$B$10)/1000-SUMIFS(FuelCost_2!J:J,FuelCost_2!$A:$A,$B$10)/1000</f>
        <v>165.95681281350835</v>
      </c>
      <c r="S15" s="14">
        <f>SUMIFS(FuelCost_1!K:K,FuelCost_1!$A:$A,$B$10)/1000-SUMIFS(FuelCost_2!K:K,FuelCost_2!$A:$A,$B$10)/1000</f>
        <v>168.29736775439142</v>
      </c>
      <c r="T15" s="14">
        <f>SUMIFS(FuelCost_1!L:L,FuelCost_1!$A:$A,$B$10)/1000-SUMIFS(FuelCost_2!L:L,FuelCost_2!$A:$A,$B$10)/1000</f>
        <v>211.34755655541085</v>
      </c>
      <c r="U15" s="14">
        <f>SUMIFS(FuelCost_1!M:M,FuelCost_1!$A:$A,$B$10)/1000-SUMIFS(FuelCost_2!M:M,FuelCost_2!$A:$A,$B$10)/1000</f>
        <v>234.29399116095783</v>
      </c>
      <c r="V15" s="14">
        <f>SUMIFS(FuelCost_1!N:N,FuelCost_1!$A:$A,$B$10)/1000-SUMIFS(FuelCost_2!N:N,FuelCost_2!$A:$A,$B$10)/1000</f>
        <v>1619.363514833276</v>
      </c>
      <c r="W15" s="14">
        <f>SUMIFS(FuelCost_1!O:O,FuelCost_1!$A:$A,$B$10)/1000-SUMIFS(FuelCost_2!O:O,FuelCost_2!$A:$A,$B$10)/1000</f>
        <v>1629.7114101818865</v>
      </c>
      <c r="X15" s="14">
        <f>SUMIFS(FuelCost_1!P:P,FuelCost_1!$A:$A,$B$10)/1000-SUMIFS(FuelCost_2!P:P,FuelCost_2!$A:$A,$B$10)/1000</f>
        <v>1535.5417596213656</v>
      </c>
      <c r="Y15" s="14">
        <f>SUMIFS(FuelCost_1!Q:Q,FuelCost_1!$A:$A,$B$10)/1000-SUMIFS(FuelCost_2!Q:Q,FuelCost_2!$A:$A,$B$10)/1000</f>
        <v>1765.6202297136563</v>
      </c>
      <c r="Z15" s="14">
        <f>SUMIFS(FuelCost_1!R:R,FuelCost_1!$A:$A,$B$10)/1000-SUMIFS(FuelCost_2!R:R,FuelCost_2!$A:$A,$B$10)/1000</f>
        <v>2241.4714333012266</v>
      </c>
      <c r="AA15" s="14">
        <f>SUMIFS(FuelCost_1!S:S,FuelCost_1!$A:$A,$B$10)/1000-SUMIFS(FuelCost_2!S:S,FuelCost_2!$A:$A,$B$10)/1000</f>
        <v>3692.952168946591</v>
      </c>
      <c r="AB15" s="14">
        <f>SUMIFS(FuelCost_1!T:T,FuelCost_1!$A:$A,$B$10)/1000-SUMIFS(FuelCost_2!T:T,FuelCost_2!$A:$A,$B$10)/1000</f>
        <v>3440.2416151415764</v>
      </c>
      <c r="AC15" s="14">
        <f>SUMIFS(FuelCost_1!U:U,FuelCost_1!$A:$A,$B$10)/1000-SUMIFS(FuelCost_2!U:U,FuelCost_2!$A:$A,$B$10)/1000</f>
        <v>3734.5336145175384</v>
      </c>
      <c r="AD15" s="14">
        <f>SUMIFS(FuelCost_1!V:V,FuelCost_1!$A:$A,$B$10)/1000-SUMIFS(FuelCost_2!V:V,FuelCost_2!$A:$A,$B$10)/1000</f>
        <v>4172.3151901509991</v>
      </c>
      <c r="AE15" s="14">
        <f>SUMIFS(FuelCost_1!W:W,FuelCost_1!$A:$A,$B$10)/1000-SUMIFS(FuelCost_2!W:W,FuelCost_2!$A:$A,$B$10)/1000</f>
        <v>4349.8399021880386</v>
      </c>
    </row>
    <row r="16" spans="1:31">
      <c r="E16" s="43"/>
      <c r="F16" s="42"/>
      <c r="G16" s="42"/>
      <c r="H16" s="7" t="s">
        <v>103</v>
      </c>
      <c r="I16" s="30">
        <f t="shared" si="0"/>
        <v>510.54256745197239</v>
      </c>
      <c r="J16" s="14"/>
      <c r="K16" s="14">
        <f>SUMIFS(VOMCost_1!C:C,VOMCost_1!$A:$A,$B$10)/1000-SUMIFS(VOMCost_2!C:C,VOMCost_2!$A:$A,$B$10)/1000</f>
        <v>2.8129405120580486E-4</v>
      </c>
      <c r="L16" s="14">
        <f>SUMIFS(VOMCost_1!D:D,VOMCost_1!$A:$A,$B$10)/1000-SUMIFS(VOMCost_2!D:D,VOMCost_2!$A:$A,$B$10)/1000</f>
        <v>-0.36766262233379621</v>
      </c>
      <c r="M16" s="14">
        <f>SUMIFS(VOMCost_1!E:E,VOMCost_1!$A:$A,$B$10)/1000-SUMIFS(VOMCost_2!E:E,VOMCost_2!$A:$A,$B$10)/1000</f>
        <v>-0.1206817983838846</v>
      </c>
      <c r="N16" s="14">
        <f>SUMIFS(VOMCost_1!F:F,VOMCost_1!$A:$A,$B$10)/1000-SUMIFS(VOMCost_2!F:F,VOMCost_2!$A:$A,$B$10)/1000</f>
        <v>-1.2731937614996696</v>
      </c>
      <c r="O16" s="14">
        <f>SUMIFS(VOMCost_1!G:G,VOMCost_1!$A:$A,$B$10)/1000-SUMIFS(VOMCost_2!G:G,VOMCost_2!$A:$A,$B$10)/1000</f>
        <v>-0.7980446346032295</v>
      </c>
      <c r="P16" s="14">
        <f>SUMIFS(VOMCost_1!H:H,VOMCost_1!$A:$A,$B$10)/1000-SUMIFS(VOMCost_2!H:H,VOMCost_2!$A:$A,$B$10)/1000</f>
        <v>-3.6002588163883047</v>
      </c>
      <c r="Q16" s="14">
        <f>SUMIFS(VOMCost_1!I:I,VOMCost_1!$A:$A,$B$10)/1000-SUMIFS(VOMCost_2!I:I,VOMCost_2!$A:$A,$B$10)/1000</f>
        <v>-3.8356246790551722</v>
      </c>
      <c r="R16" s="14">
        <f>SUMIFS(VOMCost_1!J:J,VOMCost_1!$A:$A,$B$10)/1000-SUMIFS(VOMCost_2!J:J,VOMCost_2!$A:$A,$B$10)/1000</f>
        <v>-1.8349348980690365</v>
      </c>
      <c r="S16" s="14">
        <f>SUMIFS(VOMCost_1!K:K,VOMCost_1!$A:$A,$B$10)/1000-SUMIFS(VOMCost_2!K:K,VOMCost_2!$A:$A,$B$10)/1000</f>
        <v>-0.49944081140836261</v>
      </c>
      <c r="T16" s="14">
        <f>SUMIFS(VOMCost_1!L:L,VOMCost_1!$A:$A,$B$10)/1000-SUMIFS(VOMCost_2!L:L,VOMCost_2!$A:$A,$B$10)/1000</f>
        <v>1.3347853049813239</v>
      </c>
      <c r="U16" s="14">
        <f>SUMIFS(VOMCost_1!M:M,VOMCost_1!$A:$A,$B$10)/1000-SUMIFS(VOMCost_2!M:M,VOMCost_2!$A:$A,$B$10)/1000</f>
        <v>1.6385722389891271</v>
      </c>
      <c r="V16" s="14">
        <f>SUMIFS(VOMCost_1!N:N,VOMCost_1!$A:$A,$B$10)/1000-SUMIFS(VOMCost_2!N:N,VOMCost_2!$A:$A,$B$10)/1000</f>
        <v>54.366866685282957</v>
      </c>
      <c r="W16" s="14">
        <f>SUMIFS(VOMCost_1!O:O,VOMCost_1!$A:$A,$B$10)/1000-SUMIFS(VOMCost_2!O:O,VOMCost_2!$A:$A,$B$10)/1000</f>
        <v>51.748970399763607</v>
      </c>
      <c r="X16" s="14">
        <f>SUMIFS(VOMCost_1!P:P,VOMCost_1!$A:$A,$B$10)/1000-SUMIFS(VOMCost_2!P:P,VOMCost_2!$A:$A,$B$10)/1000</f>
        <v>52.604137347696792</v>
      </c>
      <c r="Y16" s="14">
        <f>SUMIFS(VOMCost_1!Q:Q,VOMCost_1!$A:$A,$B$10)/1000-SUMIFS(VOMCost_2!Q:Q,VOMCost_2!$A:$A,$B$10)/1000</f>
        <v>109.79974277008535</v>
      </c>
      <c r="Z16" s="14">
        <f>SUMIFS(VOMCost_1!R:R,VOMCost_1!$A:$A,$B$10)/1000-SUMIFS(VOMCost_2!R:R,VOMCost_2!$A:$A,$B$10)/1000</f>
        <v>139.88642855866806</v>
      </c>
      <c r="AA16" s="14">
        <f>SUMIFS(VOMCost_1!S:S,VOMCost_1!$A:$A,$B$10)/1000-SUMIFS(VOMCost_2!S:S,VOMCost_2!$A:$A,$B$10)/1000</f>
        <v>215.87327124983506</v>
      </c>
      <c r="AB16" s="14">
        <f>SUMIFS(VOMCost_1!T:T,VOMCost_1!$A:$A,$B$10)/1000-SUMIFS(VOMCost_2!T:T,VOMCost_2!$A:$A,$B$10)/1000</f>
        <v>201.44149612201181</v>
      </c>
      <c r="AC16" s="14">
        <f>SUMIFS(VOMCost_1!U:U,VOMCost_1!$A:$A,$B$10)/1000-SUMIFS(VOMCost_2!U:U,VOMCost_2!$A:$A,$B$10)/1000</f>
        <v>235.55787069760368</v>
      </c>
      <c r="AD16" s="14">
        <f>SUMIFS(VOMCost_1!V:V,VOMCost_1!$A:$A,$B$10)/1000-SUMIFS(VOMCost_2!V:V,VOMCost_2!$A:$A,$B$10)/1000</f>
        <v>269.9640530974815</v>
      </c>
      <c r="AE16" s="14">
        <f>SUMIFS(VOMCost_1!W:W,VOMCost_1!$A:$A,$B$10)/1000-SUMIFS(VOMCost_2!W:W,VOMCost_2!$A:$A,$B$10)/1000</f>
        <v>278.06035342363703</v>
      </c>
    </row>
    <row r="17" spans="1:60">
      <c r="E17" s="43"/>
      <c r="F17" s="42"/>
      <c r="G17" s="42"/>
      <c r="H17" s="7" t="s">
        <v>104</v>
      </c>
      <c r="I17" s="14">
        <f t="shared" si="0"/>
        <v>-714.29235655368154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-11.024147790190149</v>
      </c>
      <c r="S17" s="14">
        <f>SUMIFS(REZTxCost_1!K:K,REZTxCost_1!$A:$A,$B$10)/1000-SUMIFS(REZTxCost_2!K:K,REZTxCost_2!$A:$A,$B$10)/1000</f>
        <v>-31.27854568633148</v>
      </c>
      <c r="T17" s="14">
        <f>SUMIFS(REZTxCost_1!L:L,REZTxCost_1!$A:$A,$B$10)/1000-SUMIFS(REZTxCost_2!L:L,REZTxCost_2!$A:$A,$B$10)/1000</f>
        <v>-31.27854568633148</v>
      </c>
      <c r="U17" s="14">
        <f>SUMIFS(REZTxCost_1!M:M,REZTxCost_1!$A:$A,$B$10)/1000-SUMIFS(REZTxCost_2!M:M,REZTxCost_2!$A:$A,$B$10)/1000</f>
        <v>-31.278545686329185</v>
      </c>
      <c r="V17" s="14">
        <f>SUMIFS(REZTxCost_1!N:N,REZTxCost_1!$A:$A,$B$10)/1000-SUMIFS(REZTxCost_2!N:N,REZTxCost_2!$A:$A,$B$10)/1000</f>
        <v>-30.859070686331513</v>
      </c>
      <c r="W17" s="14">
        <f>SUMIFS(REZTxCost_1!O:O,REZTxCost_1!$A:$A,$B$10)/1000-SUMIFS(REZTxCost_2!O:O,REZTxCost_2!$A:$A,$B$10)/1000</f>
        <v>-32.548170686331687</v>
      </c>
      <c r="X17" s="14">
        <f>SUMIFS(REZTxCost_1!P:P,REZTxCost_1!$A:$A,$B$10)/1000-SUMIFS(REZTxCost_2!P:P,REZTxCost_2!$A:$A,$B$10)/1000</f>
        <v>-32.548170686331687</v>
      </c>
      <c r="Y17" s="14">
        <f>SUMIFS(REZTxCost_1!Q:Q,REZTxCost_1!$A:$A,$B$10)/1000-SUMIFS(REZTxCost_2!Q:Q,REZTxCost_2!$A:$A,$B$10)/1000</f>
        <v>-131.20802955965658</v>
      </c>
      <c r="Z17" s="14">
        <f>SUMIFS(REZTxCost_1!R:R,REZTxCost_1!$A:$A,$B$10)/1000-SUMIFS(REZTxCost_2!R:R,REZTxCost_2!$A:$A,$B$10)/1000</f>
        <v>-131.20802955963666</v>
      </c>
      <c r="AA17" s="14">
        <f>SUMIFS(REZTxCost_1!S:S,REZTxCost_1!$A:$A,$B$10)/1000-SUMIFS(REZTxCost_2!S:S,REZTxCost_2!$A:$A,$B$10)/1000</f>
        <v>-307.57370516394394</v>
      </c>
      <c r="AB17" s="14">
        <f>SUMIFS(REZTxCost_1!T:T,REZTxCost_1!$A:$A,$B$10)/1000-SUMIFS(REZTxCost_2!T:T,REZTxCost_2!$A:$A,$B$10)/1000</f>
        <v>-307.57370516394394</v>
      </c>
      <c r="AC17" s="14">
        <f>SUMIFS(REZTxCost_1!U:U,REZTxCost_1!$A:$A,$B$10)/1000-SUMIFS(REZTxCost_2!U:U,REZTxCost_2!$A:$A,$B$10)/1000</f>
        <v>-343.30771168669378</v>
      </c>
      <c r="AD17" s="14">
        <f>SUMIFS(REZTxCost_1!V:V,REZTxCost_1!$A:$A,$B$10)/1000-SUMIFS(REZTxCost_2!V:V,REZTxCost_2!$A:$A,$B$10)/1000</f>
        <v>-395.7423612487338</v>
      </c>
      <c r="AE17" s="14">
        <f>SUMIFS(REZTxCost_1!W:W,REZTxCost_1!$A:$A,$B$10)/1000-SUMIFS(REZTxCost_2!W:W,REZTxCost_2!$A:$A,$B$10)/1000</f>
        <v>-395.7423612487338</v>
      </c>
    </row>
    <row r="18" spans="1:60">
      <c r="E18" s="43"/>
      <c r="F18" s="42"/>
      <c r="G18" s="42"/>
      <c r="H18" s="7" t="s">
        <v>105</v>
      </c>
      <c r="I18" s="30">
        <f t="shared" si="0"/>
        <v>123.78376730212219</v>
      </c>
      <c r="J18" s="14"/>
      <c r="K18" s="14">
        <f>SUMIFS(DSPCost_1!C:C,DSPCost_1!$A:$A,$B$10)/1000-SUMIFS(DSPCost_2!C:C,DSPCost_2!$A:$A,$B$10)/1000</f>
        <v>4.1105082893011513E-8</v>
      </c>
      <c r="L18" s="14">
        <f>SUMIFS(DSPCost_1!D:D,DSPCost_1!$A:$A,$B$10)/1000-SUMIFS(DSPCost_2!D:D,DSPCost_2!$A:$A,$B$10)/1000</f>
        <v>0</v>
      </c>
      <c r="M18" s="14">
        <f>SUMIFS(DSPCost_1!E:E,DSPCost_1!$A:$A,$B$10)/1000-SUMIFS(DSPCost_2!E:E,DSPCost_2!$A:$A,$B$10)/1000</f>
        <v>3.4047758037012636</v>
      </c>
      <c r="N18" s="14">
        <f>SUMIFS(DSPCost_1!F:F,DSPCost_1!$A:$A,$B$10)/1000-SUMIFS(DSPCost_2!F:F,DSPCost_2!$A:$A,$B$10)/1000</f>
        <v>11.019074307149056</v>
      </c>
      <c r="O18" s="14">
        <f>SUMIFS(DSPCost_1!G:G,DSPCost_1!$A:$A,$B$10)/1000-SUMIFS(DSPCost_2!G:G,DSPCost_2!$A:$A,$B$10)/1000</f>
        <v>10.02153718456214</v>
      </c>
      <c r="P18" s="14">
        <f>SUMIFS(DSPCost_1!H:H,DSPCost_1!$A:$A,$B$10)/1000-SUMIFS(DSPCost_2!H:H,DSPCost_2!$A:$A,$B$10)/1000</f>
        <v>0</v>
      </c>
      <c r="Q18" s="14">
        <f>SUMIFS(DSPCost_1!I:I,DSPCost_1!$A:$A,$B$10)/1000-SUMIFS(DSPCost_2!I:I,DSPCost_2!$A:$A,$B$10)/1000</f>
        <v>2.8971761784103802</v>
      </c>
      <c r="R18" s="14">
        <f>SUMIFS(DSPCost_1!J:J,DSPCost_1!$A:$A,$B$10)/1000-SUMIFS(DSPCost_2!J:J,DSPCost_2!$A:$A,$B$10)/1000</f>
        <v>6.12909344562736</v>
      </c>
      <c r="S18" s="14">
        <f>SUMIFS(DSPCost_1!K:K,DSPCost_1!$A:$A,$B$10)/1000-SUMIFS(DSPCost_2!K:K,DSPCost_2!$A:$A,$B$10)/1000</f>
        <v>23.145992974376629</v>
      </c>
      <c r="T18" s="14">
        <f>SUMIFS(DSPCost_1!L:L,DSPCost_1!$A:$A,$B$10)/1000-SUMIFS(DSPCost_2!L:L,DSPCost_2!$A:$A,$B$10)/1000</f>
        <v>0</v>
      </c>
      <c r="U18" s="14">
        <f>SUMIFS(DSPCost_1!M:M,DSPCost_1!$A:$A,$B$10)/1000-SUMIFS(DSPCost_2!M:M,DSPCost_2!$A:$A,$B$10)/1000</f>
        <v>4.1088230036928897</v>
      </c>
      <c r="V18" s="14">
        <f>SUMIFS(DSPCost_1!N:N,DSPCost_1!$A:$A,$B$10)/1000-SUMIFS(DSPCost_2!N:N,DSPCost_2!$A:$A,$B$10)/1000</f>
        <v>4.3748218321287906</v>
      </c>
      <c r="W18" s="14">
        <f>SUMIFS(DSPCost_1!O:O,DSPCost_1!$A:$A,$B$10)/1000-SUMIFS(DSPCost_2!O:O,DSPCost_2!$A:$A,$B$10)/1000</f>
        <v>2.8532575971060794</v>
      </c>
      <c r="X18" s="14">
        <f>SUMIFS(DSPCost_1!P:P,DSPCost_1!$A:$A,$B$10)/1000-SUMIFS(DSPCost_2!P:P,DSPCost_2!$A:$A,$B$10)/1000</f>
        <v>-6.2012281734382562</v>
      </c>
      <c r="Y18" s="14">
        <f>SUMIFS(DSPCost_1!Q:Q,DSPCost_1!$A:$A,$B$10)/1000-SUMIFS(DSPCost_2!Q:Q,DSPCost_2!$A:$A,$B$10)/1000</f>
        <v>16.500714551896209</v>
      </c>
      <c r="Z18" s="14">
        <f>SUMIFS(DSPCost_1!R:R,DSPCost_1!$A:$A,$B$10)/1000-SUMIFS(DSPCost_2!R:R,DSPCost_2!$A:$A,$B$10)/1000</f>
        <v>43.704119211525331</v>
      </c>
      <c r="AA18" s="14">
        <f>SUMIFS(DSPCost_1!S:S,DSPCost_1!$A:$A,$B$10)/1000-SUMIFS(DSPCost_2!S:S,DSPCost_2!$A:$A,$B$10)/1000</f>
        <v>12.636048787140526</v>
      </c>
      <c r="AB18" s="14">
        <f>SUMIFS(DSPCost_1!T:T,DSPCost_1!$A:$A,$B$10)/1000-SUMIFS(DSPCost_2!T:T,DSPCost_2!$A:$A,$B$10)/1000</f>
        <v>68.24894337875628</v>
      </c>
      <c r="AC18" s="14">
        <f>SUMIFS(DSPCost_1!U:U,DSPCost_1!$A:$A,$B$10)/1000-SUMIFS(DSPCost_2!U:U,DSPCost_2!$A:$A,$B$10)/1000</f>
        <v>71.938899239276139</v>
      </c>
      <c r="AD18" s="14">
        <f>SUMIFS(DSPCost_1!V:V,DSPCost_1!$A:$A,$B$10)/1000-SUMIFS(DSPCost_2!V:V,DSPCost_2!$A:$A,$B$10)/1000</f>
        <v>-2.4675055493177993</v>
      </c>
      <c r="AE18" s="14">
        <f>SUMIFS(DSPCost_1!W:W,DSPCost_1!$A:$A,$B$10)/1000-SUMIFS(DSPCost_2!W:W,DSPCost_2!$A:$A,$B$10)/1000</f>
        <v>67.044308762407908</v>
      </c>
    </row>
    <row r="19" spans="1:60">
      <c r="E19" s="43"/>
      <c r="F19" s="42"/>
      <c r="G19" s="42"/>
      <c r="H19" s="7" t="s">
        <v>106</v>
      </c>
      <c r="I19" s="30">
        <f t="shared" si="0"/>
        <v>-9.5804545585103114</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-3.4227734344788132</v>
      </c>
      <c r="Z19" s="14">
        <f>SUMIFS(RehabCost_1!R:R,RehabCost_1!$A:$A,$B$10)/1000-SUMIFS(RehabCost_2!R:R,RehabCost_2!$A:$A,$B$10)/1000</f>
        <v>-2.7172496187794621</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-4.1271996475560826</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-3602.1638431757401</v>
      </c>
      <c r="J20" s="14">
        <f>-SUMIFS(ICTxCost_2!C:C,ICTxCost_2!$A:$A,$B$10)/1000</f>
        <v>-72.377234449114809</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-289.49097715722178</v>
      </c>
      <c r="V20" s="14">
        <f>SUMIFS(ICTxCost_1!N:N,ICTxCost_1!$A:$A,$B$10)/1000-SUMIFS(ICTxCost_2!O:O,ICTxCost_2!$A:$A,$B$10)/1000</f>
        <v>-442.95627314948024</v>
      </c>
      <c r="W20" s="14">
        <f>SUMIFS(ICTxCost_1!O:O,ICTxCost_1!$A:$A,$B$10)/1000-SUMIFS(ICTxCost_2!P:P,ICTxCost_2!$A:$A,$B$10)/1000</f>
        <v>-442.95627314948024</v>
      </c>
      <c r="X20" s="14">
        <f>SUMIFS(ICTxCost_1!P:P,ICTxCost_1!$A:$A,$B$10)/1000-SUMIFS(ICTxCost_2!Q:Q,ICTxCost_2!$A:$A,$B$10)/1000</f>
        <v>-442.95627314948024</v>
      </c>
      <c r="Y20" s="14">
        <f>SUMIFS(ICTxCost_1!Q:Q,ICTxCost_1!$A:$A,$B$10)/1000-SUMIFS(ICTxCost_2!R:R,ICTxCost_2!$A:$A,$B$10)/1000</f>
        <v>-651.56749110585986</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7615.3726777692882</v>
      </c>
      <c r="J21" s="16">
        <f t="shared" ref="J21:AE21" si="2">SUM(J13:J20)</f>
        <v>-72.377234449114809</v>
      </c>
      <c r="K21" s="16">
        <f t="shared" si="2"/>
        <v>1.9334602861054151E-4</v>
      </c>
      <c r="L21" s="16">
        <f t="shared" si="2"/>
        <v>-2.3482769976359883</v>
      </c>
      <c r="M21" s="16">
        <f t="shared" si="2"/>
        <v>4.0380508765690664</v>
      </c>
      <c r="N21" s="16">
        <f t="shared" si="2"/>
        <v>27.05701107068333</v>
      </c>
      <c r="O21" s="16">
        <f t="shared" si="2"/>
        <v>-105.90576687081261</v>
      </c>
      <c r="P21" s="16">
        <f t="shared" si="2"/>
        <v>-94.78001424587012</v>
      </c>
      <c r="Q21" s="16">
        <f t="shared" si="2"/>
        <v>-100.84155614403147</v>
      </c>
      <c r="R21" s="16">
        <f t="shared" si="2"/>
        <v>-26.97181135659207</v>
      </c>
      <c r="S21" s="16">
        <f t="shared" si="2"/>
        <v>120.59852548620773</v>
      </c>
      <c r="T21" s="16">
        <f t="shared" si="2"/>
        <v>118.89989108585223</v>
      </c>
      <c r="U21" s="16">
        <f t="shared" si="2"/>
        <v>162.83813661887825</v>
      </c>
      <c r="V21" s="16">
        <f t="shared" si="2"/>
        <v>1363.1554683074523</v>
      </c>
      <c r="W21" s="16">
        <f t="shared" si="2"/>
        <v>1315.2359541162318</v>
      </c>
      <c r="X21" s="16">
        <f t="shared" si="2"/>
        <v>1279.7176532057154</v>
      </c>
      <c r="Y21" s="16">
        <f t="shared" si="2"/>
        <v>1629.3650894140442</v>
      </c>
      <c r="Z21" s="16">
        <f t="shared" si="2"/>
        <v>2053.4359767802466</v>
      </c>
      <c r="AA21" s="16">
        <f t="shared" si="2"/>
        <v>3218.4860839240682</v>
      </c>
      <c r="AB21" s="16">
        <f t="shared" si="2"/>
        <v>3303.7096517551927</v>
      </c>
      <c r="AC21" s="16">
        <f t="shared" si="2"/>
        <v>3153.9302535928464</v>
      </c>
      <c r="AD21" s="16">
        <f t="shared" si="2"/>
        <v>2951.1439469555594</v>
      </c>
      <c r="AE21" s="16">
        <f t="shared" si="2"/>
        <v>2734.4211235234088</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506.81110350999961</v>
      </c>
      <c r="T37" s="1">
        <f>SUMIFS(Capacity_1!O:O,Capacity_1!$A:$A,$B$29,Capacity_1!$B:$B,$H37)-SUMIFS(Capacity_2!O:O,Capacity_2!$A:$A,$B$29,Capacity_2!$B:$B,$H37)</f>
        <v>581.68112204999943</v>
      </c>
      <c r="U37" s="1">
        <f>SUMIFS(Capacity_1!P:P,Capacity_1!$A:$A,$B$29,Capacity_1!$B:$B,$H37)-SUMIFS(Capacity_2!P:P,Capacity_2!$A:$A,$B$29,Capacity_2!$B:$B,$H37)</f>
        <v>-111.91322555999977</v>
      </c>
      <c r="V37" s="1">
        <f>SUMIFS(Capacity_1!Q:Q,Capacity_1!$A:$A,$B$29,Capacity_1!$B:$B,$H37)-SUMIFS(Capacity_2!Q:Q,Capacity_2!$A:$A,$B$29,Capacity_2!$B:$B,$H37)</f>
        <v>75.373374589999912</v>
      </c>
      <c r="W37" s="1">
        <f>SUMIFS(Capacity_1!R:R,Capacity_1!$A:$A,$B$29,Capacity_1!$B:$B,$H37)-SUMIFS(Capacity_2!R:R,Capacity_2!$A:$A,$B$29,Capacity_2!$B:$B,$H37)</f>
        <v>277.82052431000193</v>
      </c>
      <c r="X37" s="1">
        <f>SUMIFS(Capacity_1!S:S,Capacity_1!$A:$A,$B$29,Capacity_1!$B:$B,$H37)-SUMIFS(Capacity_2!S:S,Capacity_2!$A:$A,$B$29,Capacity_2!$B:$B,$H37)</f>
        <v>-284.37671667000177</v>
      </c>
      <c r="Y37" s="1">
        <f>SUMIFS(Capacity_1!T:T,Capacity_1!$A:$A,$B$29,Capacity_1!$B:$B,$H37)-SUMIFS(Capacity_2!T:T,Capacity_2!$A:$A,$B$29,Capacity_2!$B:$B,$H37)</f>
        <v>220.40834665999864</v>
      </c>
      <c r="Z37" s="1">
        <f>SUMIFS(Capacity_1!U:U,Capacity_1!$A:$A,$B$29,Capacity_1!$B:$B,$H37)-SUMIFS(Capacity_2!U:U,Capacity_2!$A:$A,$B$29,Capacity_2!$B:$B,$H37)</f>
        <v>-1476.1046737099987</v>
      </c>
      <c r="AA37" s="1">
        <f>SUMIFS(Capacity_1!V:V,Capacity_1!$A:$A,$B$29,Capacity_1!$B:$B,$H37)-SUMIFS(Capacity_2!V:V,Capacity_2!$A:$A,$B$29,Capacity_2!$B:$B,$H37)</f>
        <v>-902.24706177000189</v>
      </c>
      <c r="AB37" s="1">
        <f>SUMIFS(Capacity_1!W:W,Capacity_1!$A:$A,$B$29,Capacity_1!$B:$B,$H37)-SUMIFS(Capacity_2!W:W,Capacity_2!$A:$A,$B$29,Capacity_2!$B:$B,$H37)</f>
        <v>-1516.0269728299991</v>
      </c>
      <c r="AC37" s="1">
        <f>SUMIFS(Capacity_1!X:X,Capacity_1!$A:$A,$B$29,Capacity_1!$B:$B,$H37)-SUMIFS(Capacity_2!X:X,Capacity_2!$A:$A,$B$29,Capacity_2!$B:$B,$H37)</f>
        <v>-3351.1917085200002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114.10165100999802</v>
      </c>
      <c r="Q39" s="1">
        <f>SUMIFS(Capacity_1!L:L,Capacity_1!$A:$A,$B$29,Capacity_1!$B:$B,$H39)-SUMIFS(Capacity_2!L:L,Capacity_2!$A:$A,$B$29,Capacity_2!$B:$B,$H39)</f>
        <v>-111.74105373000202</v>
      </c>
      <c r="R39" s="1">
        <f>SUMIFS(Capacity_1!M:M,Capacity_1!$A:$A,$B$29,Capacity_1!$B:$B,$H39)-SUMIFS(Capacity_2!M:M,Capacity_2!$A:$A,$B$29,Capacity_2!$B:$B,$H39)</f>
        <v>-111.74105373000202</v>
      </c>
      <c r="S39" s="1">
        <f>SUMIFS(Capacity_1!N:N,Capacity_1!$A:$A,$B$29,Capacity_1!$B:$B,$H39)-SUMIFS(Capacity_2!N:N,Capacity_2!$A:$A,$B$29,Capacity_2!$B:$B,$H39)</f>
        <v>-111.74105373000202</v>
      </c>
      <c r="T39" s="1">
        <f>SUMIFS(Capacity_1!O:O,Capacity_1!$A:$A,$B$29,Capacity_1!$B:$B,$H39)-SUMIFS(Capacity_2!O:O,Capacity_2!$A:$A,$B$29,Capacity_2!$B:$B,$H39)</f>
        <v>-749.61887086000206</v>
      </c>
      <c r="U39" s="1">
        <f>SUMIFS(Capacity_1!P:P,Capacity_1!$A:$A,$B$29,Capacity_1!$B:$B,$H39)-SUMIFS(Capacity_2!P:P,Capacity_2!$A:$A,$B$29,Capacity_2!$B:$B,$H39)</f>
        <v>-949.61887086000206</v>
      </c>
      <c r="V39" s="1">
        <f>SUMIFS(Capacity_1!Q:Q,Capacity_1!$A:$A,$B$29,Capacity_1!$B:$B,$H39)-SUMIFS(Capacity_2!Q:Q,Capacity_2!$A:$A,$B$29,Capacity_2!$B:$B,$H39)</f>
        <v>-949.61887086000206</v>
      </c>
      <c r="W39" s="1">
        <f>SUMIFS(Capacity_1!R:R,Capacity_1!$A:$A,$B$29,Capacity_1!$B:$B,$H39)-SUMIFS(Capacity_2!R:R,Capacity_2!$A:$A,$B$29,Capacity_2!$B:$B,$H39)</f>
        <v>662.31519146999926</v>
      </c>
      <c r="X39" s="1">
        <f>SUMIFS(Capacity_1!S:S,Capacity_1!$A:$A,$B$29,Capacity_1!$B:$B,$H39)-SUMIFS(Capacity_2!S:S,Capacity_2!$A:$A,$B$29,Capacity_2!$B:$B,$H39)</f>
        <v>-660.31236381000053</v>
      </c>
      <c r="Y39" s="1">
        <f>SUMIFS(Capacity_1!T:T,Capacity_1!$A:$A,$B$29,Capacity_1!$B:$B,$H39)-SUMIFS(Capacity_2!T:T,Capacity_2!$A:$A,$B$29,Capacity_2!$B:$B,$H39)</f>
        <v>-4209.9499968500022</v>
      </c>
      <c r="Z39" s="1">
        <f>SUMIFS(Capacity_1!U:U,Capacity_1!$A:$A,$B$29,Capacity_1!$B:$B,$H39)-SUMIFS(Capacity_2!U:U,Capacity_2!$A:$A,$B$29,Capacity_2!$B:$B,$H39)</f>
        <v>-3600.9499968500022</v>
      </c>
      <c r="AA39" s="1">
        <f>SUMIFS(Capacity_1!V:V,Capacity_1!$A:$A,$B$29,Capacity_1!$B:$B,$H39)-SUMIFS(Capacity_2!V:V,Capacity_2!$A:$A,$B$29,Capacity_2!$B:$B,$H39)</f>
        <v>-3610.7873259600019</v>
      </c>
      <c r="AB39" s="1">
        <f>SUMIFS(Capacity_1!W:W,Capacity_1!$A:$A,$B$29,Capacity_1!$B:$B,$H39)-SUMIFS(Capacity_2!W:W,Capacity_2!$A:$A,$B$29,Capacity_2!$B:$B,$H39)</f>
        <v>-3960.3865606400068</v>
      </c>
      <c r="AC39" s="1">
        <f>SUMIFS(Capacity_1!X:X,Capacity_1!$A:$A,$B$29,Capacity_1!$B:$B,$H39)-SUMIFS(Capacity_2!X:X,Capacity_2!$A:$A,$B$29,Capacity_2!$B:$B,$H39)</f>
        <v>-3960.3865606400068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90.770114779999858</v>
      </c>
      <c r="Q40" s="1">
        <f>SUMIFS(Capacity_1!L:L,Capacity_1!$A:$A,$B$29,Capacity_1!$B:$B,$H40)-SUMIFS(Capacity_2!L:L,Capacity_2!$A:$A,$B$29,Capacity_2!$B:$B,$H40)</f>
        <v>523.28111569999965</v>
      </c>
      <c r="R40" s="1">
        <f>SUMIFS(Capacity_1!M:M,Capacity_1!$A:$A,$B$29,Capacity_1!$B:$B,$H40)-SUMIFS(Capacity_2!M:M,Capacity_2!$A:$A,$B$29,Capacity_2!$B:$B,$H40)</f>
        <v>71.378086729999268</v>
      </c>
      <c r="S40" s="1">
        <f>SUMIFS(Capacity_1!N:N,Capacity_1!$A:$A,$B$29,Capacity_1!$B:$B,$H40)-SUMIFS(Capacity_2!N:N,Capacity_2!$A:$A,$B$29,Capacity_2!$B:$B,$H40)</f>
        <v>-78.358487210000021</v>
      </c>
      <c r="T40" s="1">
        <f>SUMIFS(Capacity_1!O:O,Capacity_1!$A:$A,$B$29,Capacity_1!$B:$B,$H40)-SUMIFS(Capacity_2!O:O,Capacity_2!$A:$A,$B$29,Capacity_2!$B:$B,$H40)</f>
        <v>-3499.3076780899992</v>
      </c>
      <c r="U40" s="1">
        <f>SUMIFS(Capacity_1!P:P,Capacity_1!$A:$A,$B$29,Capacity_1!$B:$B,$H40)-SUMIFS(Capacity_2!P:P,Capacity_2!$A:$A,$B$29,Capacity_2!$B:$B,$H40)</f>
        <v>-2454.6170647299987</v>
      </c>
      <c r="V40" s="1">
        <f>SUMIFS(Capacity_1!Q:Q,Capacity_1!$A:$A,$B$29,Capacity_1!$B:$B,$H40)-SUMIFS(Capacity_2!Q:Q,Capacity_2!$A:$A,$B$29,Capacity_2!$B:$B,$H40)</f>
        <v>-2454.6170647299987</v>
      </c>
      <c r="W40" s="1">
        <f>SUMIFS(Capacity_1!R:R,Capacity_1!$A:$A,$B$29,Capacity_1!$B:$B,$H40)-SUMIFS(Capacity_2!R:R,Capacity_2!$A:$A,$B$29,Capacity_2!$B:$B,$H40)</f>
        <v>-5104.5453293299997</v>
      </c>
      <c r="X40" s="1">
        <f>SUMIFS(Capacity_1!S:S,Capacity_1!$A:$A,$B$29,Capacity_1!$B:$B,$H40)-SUMIFS(Capacity_2!S:S,Capacity_2!$A:$A,$B$29,Capacity_2!$B:$B,$H40)</f>
        <v>-5104.5453293299997</v>
      </c>
      <c r="Y40" s="1">
        <f>SUMIFS(Capacity_1!T:T,Capacity_1!$A:$A,$B$29,Capacity_1!$B:$B,$H40)-SUMIFS(Capacity_2!T:T,Capacity_2!$A:$A,$B$29,Capacity_2!$B:$B,$H40)</f>
        <v>-6357.164539899999</v>
      </c>
      <c r="Z40" s="1">
        <f>SUMIFS(Capacity_1!U:U,Capacity_1!$A:$A,$B$29,Capacity_1!$B:$B,$H40)-SUMIFS(Capacity_2!U:U,Capacity_2!$A:$A,$B$29,Capacity_2!$B:$B,$H40)</f>
        <v>-6206.8645398999961</v>
      </c>
      <c r="AA40" s="1">
        <f>SUMIFS(Capacity_1!V:V,Capacity_1!$A:$A,$B$29,Capacity_1!$B:$B,$H40)-SUMIFS(Capacity_2!V:V,Capacity_2!$A:$A,$B$29,Capacity_2!$B:$B,$H40)</f>
        <v>-6620.5055001399978</v>
      </c>
      <c r="AB40" s="1">
        <f>SUMIFS(Capacity_1!W:W,Capacity_1!$A:$A,$B$29,Capacity_1!$B:$B,$H40)-SUMIFS(Capacity_2!W:W,Capacity_2!$A:$A,$B$29,Capacity_2!$B:$B,$H40)</f>
        <v>-8231.4881164499984</v>
      </c>
      <c r="AC40" s="1">
        <f>SUMIFS(Capacity_1!X:X,Capacity_1!$A:$A,$B$29,Capacity_1!$B:$B,$H40)-SUMIFS(Capacity_2!X:X,Capacity_2!$A:$A,$B$29,Capacity_2!$B:$B,$H40)</f>
        <v>-8231.4881164499984</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312.20613539999977</v>
      </c>
      <c r="M42" s="1">
        <f t="shared" si="3"/>
        <v>352.10979763999967</v>
      </c>
      <c r="N42" s="1">
        <f t="shared" si="3"/>
        <v>352.10979763999921</v>
      </c>
      <c r="O42" s="1">
        <f t="shared" si="3"/>
        <v>352.10979764000012</v>
      </c>
      <c r="P42" s="1">
        <f t="shared" si="3"/>
        <v>622.83185761999994</v>
      </c>
      <c r="Q42" s="1">
        <f t="shared" si="3"/>
        <v>1860.16169167</v>
      </c>
      <c r="R42" s="1">
        <f t="shared" si="3"/>
        <v>2082.3638467099995</v>
      </c>
      <c r="S42" s="1">
        <f t="shared" si="3"/>
        <v>2327.0691329499991</v>
      </c>
      <c r="T42" s="1">
        <f t="shared" si="3"/>
        <v>4704.1648292099999</v>
      </c>
      <c r="U42" s="1">
        <f t="shared" si="3"/>
        <v>4010.5704815999998</v>
      </c>
      <c r="V42" s="1">
        <f t="shared" si="3"/>
        <v>4402.578345410001</v>
      </c>
      <c r="W42" s="1">
        <f t="shared" si="3"/>
        <v>5563.0410668300028</v>
      </c>
      <c r="X42" s="1">
        <f t="shared" si="3"/>
        <v>5704.4995564499986</v>
      </c>
      <c r="Y42" s="1">
        <f t="shared" si="3"/>
        <v>7173.8739489199979</v>
      </c>
      <c r="Z42" s="1">
        <f t="shared" si="3"/>
        <v>6009.4257784300007</v>
      </c>
      <c r="AA42" s="1">
        <f t="shared" si="3"/>
        <v>6741.8451645299974</v>
      </c>
      <c r="AB42" s="1">
        <f t="shared" si="3"/>
        <v>6128.0652534700002</v>
      </c>
      <c r="AC42" s="1">
        <f t="shared" si="3"/>
        <v>4997.1303001799988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2.6571797206997871E-6</v>
      </c>
      <c r="J50" s="1">
        <f>SUMIFS(Generation_1!D:D,Generation_1!$A:$A,$B$47,Generation_1!$B:$B,$H50)-SUMIFS(Generation_2!D:D,Generation_2!$A:$A,$B$47,Generation_2!$B:$B,$H50)</f>
        <v>412.25835682195611</v>
      </c>
      <c r="K50" s="1">
        <f>SUMIFS(Generation_1!E:E,Generation_1!$A:$A,$B$47,Generation_1!$B:$B,$H50)-SUMIFS(Generation_2!E:E,Generation_2!$A:$A,$B$47,Generation_2!$B:$B,$H50)</f>
        <v>491.0507478887157</v>
      </c>
      <c r="L50" s="1">
        <f>SUMIFS(Generation_1!F:F,Generation_1!$A:$A,$B$47,Generation_1!$B:$B,$H50)-SUMIFS(Generation_2!F:F,Generation_2!$A:$A,$B$47,Generation_2!$B:$B,$H50)</f>
        <v>908.16420029300207</v>
      </c>
      <c r="M50" s="1">
        <f>SUMIFS(Generation_1!G:G,Generation_1!$A:$A,$B$47,Generation_1!$B:$B,$H50)-SUMIFS(Generation_2!G:G,Generation_2!$A:$A,$B$47,Generation_2!$B:$B,$H50)</f>
        <v>1673.6378435125225</v>
      </c>
      <c r="N50" s="1">
        <f>SUMIFS(Generation_1!H:H,Generation_1!$A:$A,$B$47,Generation_1!$B:$B,$H50)-SUMIFS(Generation_2!H:H,Generation_2!$A:$A,$B$47,Generation_2!$B:$B,$H50)</f>
        <v>2476.3038664838241</v>
      </c>
      <c r="O50" s="1">
        <f>SUMIFS(Generation_1!I:I,Generation_1!$A:$A,$B$47,Generation_1!$B:$B,$H50)-SUMIFS(Generation_2!I:I,Generation_2!$A:$A,$B$47,Generation_2!$B:$B,$H50)</f>
        <v>646.45195650984533</v>
      </c>
      <c r="P50" s="1">
        <f>SUMIFS(Generation_1!J:J,Generation_1!$A:$A,$B$47,Generation_1!$B:$B,$H50)-SUMIFS(Generation_2!J:J,Generation_2!$A:$A,$B$47,Generation_2!$B:$B,$H50)</f>
        <v>2124.0275071295619</v>
      </c>
      <c r="Q50" s="1">
        <f>SUMIFS(Generation_1!K:K,Generation_1!$A:$A,$B$47,Generation_1!$B:$B,$H50)-SUMIFS(Generation_2!K:K,Generation_2!$A:$A,$B$47,Generation_2!$B:$B,$H50)</f>
        <v>1581.332130084862</v>
      </c>
      <c r="R50" s="1">
        <f>SUMIFS(Generation_1!L:L,Generation_1!$A:$A,$B$47,Generation_1!$B:$B,$H50)-SUMIFS(Generation_2!L:L,Generation_2!$A:$A,$B$47,Generation_2!$B:$B,$H50)</f>
        <v>2358.3646362914005</v>
      </c>
      <c r="S50" s="1">
        <f>SUMIFS(Generation_1!M:M,Generation_1!$A:$A,$B$47,Generation_1!$B:$B,$H50)-SUMIFS(Generation_2!M:M,Generation_2!$A:$A,$B$47,Generation_2!$B:$B,$H50)</f>
        <v>3890.0255462673231</v>
      </c>
      <c r="T50" s="1">
        <f>SUMIFS(Generation_1!N:N,Generation_1!$A:$A,$B$47,Generation_1!$B:$B,$H50)-SUMIFS(Generation_2!N:N,Generation_2!$A:$A,$B$47,Generation_2!$B:$B,$H50)</f>
        <v>-2282.6654817652452</v>
      </c>
      <c r="U50" s="1">
        <f>SUMIFS(Generation_1!O:O,Generation_1!$A:$A,$B$47,Generation_1!$B:$B,$H50)-SUMIFS(Generation_2!O:O,Generation_2!$A:$A,$B$47,Generation_2!$B:$B,$H50)</f>
        <v>-2742.8869798176311</v>
      </c>
      <c r="V50" s="1">
        <f>SUMIFS(Generation_1!P:P,Generation_1!$A:$A,$B$47,Generation_1!$B:$B,$H50)-SUMIFS(Generation_2!P:P,Generation_2!$A:$A,$B$47,Generation_2!$B:$B,$H50)</f>
        <v>-1439.4269731561653</v>
      </c>
      <c r="W50" s="1">
        <f>SUMIFS(Generation_1!Q:Q,Generation_1!$A:$A,$B$47,Generation_1!$B:$B,$H50)-SUMIFS(Generation_2!Q:Q,Generation_2!$A:$A,$B$47,Generation_2!$B:$B,$H50)</f>
        <v>577.196937664703</v>
      </c>
      <c r="X50" s="1">
        <f>SUMIFS(Generation_1!R:R,Generation_1!$A:$A,$B$47,Generation_1!$B:$B,$H50)-SUMIFS(Generation_2!R:R,Generation_2!$A:$A,$B$47,Generation_2!$B:$B,$H50)</f>
        <v>2020.8558317749194</v>
      </c>
      <c r="Y50" s="1">
        <f>SUMIFS(Generation_1!S:S,Generation_1!$A:$A,$B$47,Generation_1!$B:$B,$H50)-SUMIFS(Generation_2!S:S,Generation_2!$A:$A,$B$47,Generation_2!$B:$B,$H50)</f>
        <v>4364.4207114440724</v>
      </c>
      <c r="Z50" s="1">
        <f>SUMIFS(Generation_1!T:T,Generation_1!$A:$A,$B$47,Generation_1!$B:$B,$H50)-SUMIFS(Generation_2!T:T,Generation_2!$A:$A,$B$47,Generation_2!$B:$B,$H50)</f>
        <v>3685.277148323461</v>
      </c>
      <c r="AA50" s="1">
        <f>SUMIFS(Generation_1!U:U,Generation_1!$A:$A,$B$47,Generation_1!$B:$B,$H50)-SUMIFS(Generation_2!U:U,Generation_2!$A:$A,$B$47,Generation_2!$B:$B,$H50)</f>
        <v>3037.7979444469092</v>
      </c>
      <c r="AB50" s="1">
        <f>SUMIFS(Generation_1!V:V,Generation_1!$A:$A,$B$47,Generation_1!$B:$B,$H50)-SUMIFS(Generation_2!V:V,Generation_2!$A:$A,$B$47,Generation_2!$B:$B,$H50)</f>
        <v>3999.4422806868461</v>
      </c>
      <c r="AC50" s="1">
        <f>SUMIFS(Generation_1!W:W,Generation_1!$A:$A,$B$47,Generation_1!$B:$B,$H50)-SUMIFS(Generation_2!W:W,Generation_2!$A:$A,$B$47,Generation_2!$B:$B,$H50)</f>
        <v>4840.3923736701181</v>
      </c>
      <c r="AD50" s="64"/>
    </row>
    <row r="51" spans="8:62">
      <c r="H51" s="7" t="s">
        <v>113</v>
      </c>
      <c r="I51" s="1">
        <f>SUMIFS(Generation_1!C:C,Generation_1!$A:$A,$B$47,Generation_1!$B:$B,$H51)-SUMIFS(Generation_2!C:C,Generation_2!$A:$A,$B$47,Generation_2!$B:$B,$H51)</f>
        <v>6.5719711525161983E-2</v>
      </c>
      <c r="J51" s="1">
        <f>SUMIFS(Generation_1!D:D,Generation_1!$A:$A,$B$47,Generation_1!$B:$B,$H51)-SUMIFS(Generation_2!D:D,Generation_2!$A:$A,$B$47,Generation_2!$B:$B,$H51)</f>
        <v>-381.73344564970466</v>
      </c>
      <c r="K51" s="1">
        <f>SUMIFS(Generation_1!E:E,Generation_1!$A:$A,$B$47,Generation_1!$B:$B,$H51)-SUMIFS(Generation_2!E:E,Generation_2!$A:$A,$B$47,Generation_2!$B:$B,$H51)</f>
        <v>-395.6186068016832</v>
      </c>
      <c r="L51" s="1">
        <f>SUMIFS(Generation_1!F:F,Generation_1!$A:$A,$B$47,Generation_1!$B:$B,$H51)-SUMIFS(Generation_2!F:F,Generation_2!$A:$A,$B$47,Generation_2!$B:$B,$H51)</f>
        <v>-1851.96451444798</v>
      </c>
      <c r="M51" s="1">
        <f>SUMIFS(Generation_1!G:G,Generation_1!$A:$A,$B$47,Generation_1!$B:$B,$H51)-SUMIFS(Generation_2!G:G,Generation_2!$A:$A,$B$47,Generation_2!$B:$B,$H51)</f>
        <v>-2456.1607245699452</v>
      </c>
      <c r="N51" s="1">
        <f>SUMIFS(Generation_1!H:H,Generation_1!$A:$A,$B$47,Generation_1!$B:$B,$H51)-SUMIFS(Generation_2!H:H,Generation_2!$A:$A,$B$47,Generation_2!$B:$B,$H51)</f>
        <v>-3009.3493658316474</v>
      </c>
      <c r="O51" s="1">
        <f>SUMIFS(Generation_1!I:I,Generation_1!$A:$A,$B$47,Generation_1!$B:$B,$H51)-SUMIFS(Generation_2!I:I,Generation_2!$A:$A,$B$47,Generation_2!$B:$B,$H51)</f>
        <v>-1956.8939466505035</v>
      </c>
      <c r="P51" s="1">
        <f>SUMIFS(Generation_1!J:J,Generation_1!$A:$A,$B$47,Generation_1!$B:$B,$H51)-SUMIFS(Generation_2!J:J,Generation_2!$A:$A,$B$47,Generation_2!$B:$B,$H51)</f>
        <v>-3320.9432179989162</v>
      </c>
      <c r="Q51" s="1">
        <f>SUMIFS(Generation_1!K:K,Generation_1!$A:$A,$B$47,Generation_1!$B:$B,$H51)-SUMIFS(Generation_2!K:K,Generation_2!$A:$A,$B$47,Generation_2!$B:$B,$H51)</f>
        <v>-1906.5034544754235</v>
      </c>
      <c r="R51" s="1">
        <f>SUMIFS(Generation_1!L:L,Generation_1!$A:$A,$B$47,Generation_1!$B:$B,$H51)-SUMIFS(Generation_2!L:L,Generation_2!$A:$A,$B$47,Generation_2!$B:$B,$H51)</f>
        <v>-1706.7436879593479</v>
      </c>
      <c r="S51" s="1">
        <f>SUMIFS(Generation_1!M:M,Generation_1!$A:$A,$B$47,Generation_1!$B:$B,$H51)-SUMIFS(Generation_2!M:M,Generation_2!$A:$A,$B$47,Generation_2!$B:$B,$H51)</f>
        <v>-2009.5441750086138</v>
      </c>
      <c r="T51" s="1">
        <f>SUMIFS(Generation_1!N:N,Generation_1!$A:$A,$B$47,Generation_1!$B:$B,$H51)-SUMIFS(Generation_2!N:N,Generation_2!$A:$A,$B$47,Generation_2!$B:$B,$H51)</f>
        <v>-76.87238368916951</v>
      </c>
      <c r="U51" s="1">
        <f>SUMIFS(Generation_1!O:O,Generation_1!$A:$A,$B$47,Generation_1!$B:$B,$H51)-SUMIFS(Generation_2!O:O,Generation_2!$A:$A,$B$47,Generation_2!$B:$B,$H51)</f>
        <v>-969.53481836030551</v>
      </c>
      <c r="V51" s="1">
        <f>SUMIFS(Generation_1!P:P,Generation_1!$A:$A,$B$47,Generation_1!$B:$B,$H51)-SUMIFS(Generation_2!P:P,Generation_2!$A:$A,$B$47,Generation_2!$B:$B,$H51)</f>
        <v>-1762.3511410500687</v>
      </c>
      <c r="W51" s="1">
        <f>SUMIFS(Generation_1!Q:Q,Generation_1!$A:$A,$B$47,Generation_1!$B:$B,$H51)-SUMIFS(Generation_2!Q:Q,Generation_2!$A:$A,$B$47,Generation_2!$B:$B,$H51)</f>
        <v>-2778.9555619120874</v>
      </c>
      <c r="X51" s="1">
        <f>SUMIFS(Generation_1!R:R,Generation_1!$A:$A,$B$47,Generation_1!$B:$B,$H51)-SUMIFS(Generation_2!R:R,Generation_2!$A:$A,$B$47,Generation_2!$B:$B,$H51)</f>
        <v>-2319.4543784071939</v>
      </c>
      <c r="Y51" s="1">
        <f>SUMIFS(Generation_1!S:S,Generation_1!$A:$A,$B$47,Generation_1!$B:$B,$H51)-SUMIFS(Generation_2!S:S,Generation_2!$A:$A,$B$47,Generation_2!$B:$B,$H51)</f>
        <v>-247.13995302448529</v>
      </c>
      <c r="Z51" s="1">
        <f>SUMIFS(Generation_1!T:T,Generation_1!$A:$A,$B$47,Generation_1!$B:$B,$H51)-SUMIFS(Generation_2!T:T,Generation_2!$A:$A,$B$47,Generation_2!$B:$B,$H51)</f>
        <v>-1761.3078450109206</v>
      </c>
      <c r="AA51" s="1">
        <f>SUMIFS(Generation_1!U:U,Generation_1!$A:$A,$B$47,Generation_1!$B:$B,$H51)-SUMIFS(Generation_2!U:U,Generation_2!$A:$A,$B$47,Generation_2!$B:$B,$H51)</f>
        <v>-879.78738202043314</v>
      </c>
      <c r="AB51" s="1">
        <f>SUMIFS(Generation_1!V:V,Generation_1!$A:$A,$B$47,Generation_1!$B:$B,$H51)-SUMIFS(Generation_2!V:V,Generation_2!$A:$A,$B$47,Generation_2!$B:$B,$H51)</f>
        <v>197.54848139353635</v>
      </c>
      <c r="AC51" s="1">
        <f>SUMIFS(Generation_1!W:W,Generation_1!$A:$A,$B$47,Generation_1!$B:$B,$H51)-SUMIFS(Generation_2!W:W,Generation_2!$A:$A,$B$47,Generation_2!$B:$B,$H51)</f>
        <v>-1592.390971497276</v>
      </c>
      <c r="AD51" s="64"/>
    </row>
    <row r="52" spans="8:62">
      <c r="H52" s="7" t="s">
        <v>114</v>
      </c>
      <c r="I52" s="1">
        <f>SUMIFS(Generation_1!C:C,Generation_1!$A:$A,$B$47,Generation_1!$B:$B,$H52)-SUMIFS(Generation_2!C:C,Generation_2!$A:$A,$B$47,Generation_2!$B:$B,$H52)</f>
        <v>4.199864633847028E-8</v>
      </c>
      <c r="J52" s="1">
        <f>SUMIFS(Generation_1!D:D,Generation_1!$A:$A,$B$47,Generation_1!$B:$B,$H52)-SUMIFS(Generation_2!D:D,Generation_2!$A:$A,$B$47,Generation_2!$B:$B,$H52)</f>
        <v>-4.3254162159882981E-2</v>
      </c>
      <c r="K52" s="1">
        <f>SUMIFS(Generation_1!E:E,Generation_1!$A:$A,$B$47,Generation_1!$B:$B,$H52)-SUMIFS(Generation_2!E:E,Generation_2!$A:$A,$B$47,Generation_2!$B:$B,$H52)</f>
        <v>-0.51135511042548387</v>
      </c>
      <c r="L52" s="1">
        <f>SUMIFS(Generation_1!F:F,Generation_1!$A:$A,$B$47,Generation_1!$B:$B,$H52)-SUMIFS(Generation_2!F:F,Generation_2!$A:$A,$B$47,Generation_2!$B:$B,$H52)</f>
        <v>1100.7148258802197</v>
      </c>
      <c r="M52" s="1">
        <f>SUMIFS(Generation_1!G:G,Generation_1!$A:$A,$B$47,Generation_1!$B:$B,$H52)-SUMIFS(Generation_2!G:G,Generation_2!$A:$A,$B$47,Generation_2!$B:$B,$H52)</f>
        <v>917.38585651647759</v>
      </c>
      <c r="N52" s="1">
        <f>SUMIFS(Generation_1!H:H,Generation_1!$A:$A,$B$47,Generation_1!$B:$B,$H52)-SUMIFS(Generation_2!H:H,Generation_2!$A:$A,$B$47,Generation_2!$B:$B,$H52)</f>
        <v>866.37129940587465</v>
      </c>
      <c r="O52" s="1">
        <f>SUMIFS(Generation_1!I:I,Generation_1!$A:$A,$B$47,Generation_1!$B:$B,$H52)-SUMIFS(Generation_2!I:I,Generation_2!$A:$A,$B$47,Generation_2!$B:$B,$H52)</f>
        <v>1000.8513717927403</v>
      </c>
      <c r="P52" s="1">
        <f>SUMIFS(Generation_1!J:J,Generation_1!$A:$A,$B$47,Generation_1!$B:$B,$H52)-SUMIFS(Generation_2!J:J,Generation_2!$A:$A,$B$47,Generation_2!$B:$B,$H52)</f>
        <v>1076.640971507094</v>
      </c>
      <c r="Q52" s="1">
        <f>SUMIFS(Generation_1!K:K,Generation_1!$A:$A,$B$47,Generation_1!$B:$B,$H52)-SUMIFS(Generation_2!K:K,Generation_2!$A:$A,$B$47,Generation_2!$B:$B,$H52)</f>
        <v>993.8560805720665</v>
      </c>
      <c r="R52" s="1">
        <f>SUMIFS(Generation_1!L:L,Generation_1!$A:$A,$B$47,Generation_1!$B:$B,$H52)-SUMIFS(Generation_2!L:L,Generation_2!$A:$A,$B$47,Generation_2!$B:$B,$H52)</f>
        <v>966.53393288032112</v>
      </c>
      <c r="S52" s="1">
        <f>SUMIFS(Generation_1!M:M,Generation_1!$A:$A,$B$47,Generation_1!$B:$B,$H52)-SUMIFS(Generation_2!M:M,Generation_2!$A:$A,$B$47,Generation_2!$B:$B,$H52)</f>
        <v>780.21971960751853</v>
      </c>
      <c r="T52" s="1">
        <f>SUMIFS(Generation_1!N:N,Generation_1!$A:$A,$B$47,Generation_1!$B:$B,$H52)-SUMIFS(Generation_2!N:N,Generation_2!$A:$A,$B$47,Generation_2!$B:$B,$H52)</f>
        <v>7218.9666184589287</v>
      </c>
      <c r="U52" s="1">
        <f>SUMIFS(Generation_1!O:O,Generation_1!$A:$A,$B$47,Generation_1!$B:$B,$H52)-SUMIFS(Generation_2!O:O,Generation_2!$A:$A,$B$47,Generation_2!$B:$B,$H52)</f>
        <v>7387.9810339813221</v>
      </c>
      <c r="V52" s="1">
        <f>SUMIFS(Generation_1!P:P,Generation_1!$A:$A,$B$47,Generation_1!$B:$B,$H52)-SUMIFS(Generation_2!P:P,Generation_2!$A:$A,$B$47,Generation_2!$B:$B,$H52)</f>
        <v>7264.8919894168266</v>
      </c>
      <c r="W52" s="1">
        <f>SUMIFS(Generation_1!Q:Q,Generation_1!$A:$A,$B$47,Generation_1!$B:$B,$H52)-SUMIFS(Generation_2!Q:Q,Generation_2!$A:$A,$B$47,Generation_2!$B:$B,$H52)</f>
        <v>4353.0789080101513</v>
      </c>
      <c r="X52" s="1">
        <f>SUMIFS(Generation_1!R:R,Generation_1!$A:$A,$B$47,Generation_1!$B:$B,$H52)-SUMIFS(Generation_2!R:R,Generation_2!$A:$A,$B$47,Generation_2!$B:$B,$H52)</f>
        <v>7558.4770948920959</v>
      </c>
      <c r="Y52" s="1">
        <f>SUMIFS(Generation_1!S:S,Generation_1!$A:$A,$B$47,Generation_1!$B:$B,$H52)-SUMIFS(Generation_2!S:S,Generation_2!$A:$A,$B$47,Generation_2!$B:$B,$H52)</f>
        <v>6695.5831588102174</v>
      </c>
      <c r="Z52" s="1">
        <f>SUMIFS(Generation_1!T:T,Generation_1!$A:$A,$B$47,Generation_1!$B:$B,$H52)-SUMIFS(Generation_2!T:T,Generation_2!$A:$A,$B$47,Generation_2!$B:$B,$H52)</f>
        <v>9563.5929448387851</v>
      </c>
      <c r="AA52" s="1">
        <f>SUMIFS(Generation_1!U:U,Generation_1!$A:$A,$B$47,Generation_1!$B:$B,$H52)-SUMIFS(Generation_2!U:U,Generation_2!$A:$A,$B$47,Generation_2!$B:$B,$H52)</f>
        <v>7078.5149205235211</v>
      </c>
      <c r="AB52" s="1">
        <f>SUMIFS(Generation_1!V:V,Generation_1!$A:$A,$B$47,Generation_1!$B:$B,$H52)-SUMIFS(Generation_2!V:V,Generation_2!$A:$A,$B$47,Generation_2!$B:$B,$H52)</f>
        <v>5311.3299698008059</v>
      </c>
      <c r="AC52" s="1">
        <f>SUMIFS(Generation_1!W:W,Generation_1!$A:$A,$B$47,Generation_1!$B:$B,$H52)-SUMIFS(Generation_2!W:W,Generation_2!$A:$A,$B$47,Generation_2!$B:$B,$H52)</f>
        <v>7815.9504953793112</v>
      </c>
      <c r="AD52" s="64"/>
    </row>
    <row r="53" spans="8:62">
      <c r="H53" s="7" t="s">
        <v>115</v>
      </c>
      <c r="I53" s="1">
        <f>SUMIFS(Generation_1!C:C,Generation_1!$A:$A,$B$47,Generation_1!$B:$B,$H53)-SUMIFS(Generation_2!C:C,Generation_2!$A:$A,$B$47,Generation_2!$B:$B,$H53)</f>
        <v>8.3668837191908096E-8</v>
      </c>
      <c r="J53" s="1">
        <f>SUMIFS(Generation_1!D:D,Generation_1!$A:$A,$B$47,Generation_1!$B:$B,$H53)-SUMIFS(Generation_2!D:D,Generation_2!$A:$A,$B$47,Generation_2!$B:$B,$H53)</f>
        <v>1.8135575617190369</v>
      </c>
      <c r="K53" s="1">
        <f>SUMIFS(Generation_1!E:E,Generation_1!$A:$A,$B$47,Generation_1!$B:$B,$H53)-SUMIFS(Generation_2!E:E,Generation_2!$A:$A,$B$47,Generation_2!$B:$B,$H53)</f>
        <v>2.7213456264561842</v>
      </c>
      <c r="L53" s="1">
        <f>SUMIFS(Generation_1!F:F,Generation_1!$A:$A,$B$47,Generation_1!$B:$B,$H53)-SUMIFS(Generation_2!F:F,Generation_2!$A:$A,$B$47,Generation_2!$B:$B,$H53)</f>
        <v>134.37071201414915</v>
      </c>
      <c r="M53" s="1">
        <f>SUMIFS(Generation_1!G:G,Generation_1!$A:$A,$B$47,Generation_1!$B:$B,$H53)-SUMIFS(Generation_2!G:G,Generation_2!$A:$A,$B$47,Generation_2!$B:$B,$H53)</f>
        <v>158.92133107143084</v>
      </c>
      <c r="N53" s="1">
        <f>SUMIFS(Generation_1!H:H,Generation_1!$A:$A,$B$47,Generation_1!$B:$B,$H53)-SUMIFS(Generation_2!H:H,Generation_2!$A:$A,$B$47,Generation_2!$B:$B,$H53)</f>
        <v>134.705995459587</v>
      </c>
      <c r="O53" s="1">
        <f>SUMIFS(Generation_1!I:I,Generation_1!$A:$A,$B$47,Generation_1!$B:$B,$H53)-SUMIFS(Generation_2!I:I,Generation_2!$A:$A,$B$47,Generation_2!$B:$B,$H53)</f>
        <v>152.6823116601318</v>
      </c>
      <c r="P53" s="1">
        <f>SUMIFS(Generation_1!J:J,Generation_1!$A:$A,$B$47,Generation_1!$B:$B,$H53)-SUMIFS(Generation_2!J:J,Generation_2!$A:$A,$B$47,Generation_2!$B:$B,$H53)</f>
        <v>169.22769491875752</v>
      </c>
      <c r="Q53" s="1">
        <f>SUMIFS(Generation_1!K:K,Generation_1!$A:$A,$B$47,Generation_1!$B:$B,$H53)-SUMIFS(Generation_2!K:K,Generation_2!$A:$A,$B$47,Generation_2!$B:$B,$H53)</f>
        <v>213.77990498512696</v>
      </c>
      <c r="R53" s="1">
        <f>SUMIFS(Generation_1!L:L,Generation_1!$A:$A,$B$47,Generation_1!$B:$B,$H53)-SUMIFS(Generation_2!L:L,Generation_2!$A:$A,$B$47,Generation_2!$B:$B,$H53)</f>
        <v>196.04153465293041</v>
      </c>
      <c r="S53" s="1">
        <f>SUMIFS(Generation_1!M:M,Generation_1!$A:$A,$B$47,Generation_1!$B:$B,$H53)-SUMIFS(Generation_2!M:M,Generation_2!$A:$A,$B$47,Generation_2!$B:$B,$H53)</f>
        <v>157.61633172950059</v>
      </c>
      <c r="T53" s="1">
        <f>SUMIFS(Generation_1!N:N,Generation_1!$A:$A,$B$47,Generation_1!$B:$B,$H53)-SUMIFS(Generation_2!N:N,Generation_2!$A:$A,$B$47,Generation_2!$B:$B,$H53)</f>
        <v>6417.9824967148143</v>
      </c>
      <c r="U53" s="1">
        <f>SUMIFS(Generation_1!O:O,Generation_1!$A:$A,$B$47,Generation_1!$B:$B,$H53)-SUMIFS(Generation_2!O:O,Generation_2!$A:$A,$B$47,Generation_2!$B:$B,$H53)</f>
        <v>6659.4923816975388</v>
      </c>
      <c r="V53" s="1">
        <f>SUMIFS(Generation_1!P:P,Generation_1!$A:$A,$B$47,Generation_1!$B:$B,$H53)-SUMIFS(Generation_2!P:P,Generation_2!$A:$A,$B$47,Generation_2!$B:$B,$H53)</f>
        <v>6207.608012132162</v>
      </c>
      <c r="W53" s="1">
        <f>SUMIFS(Generation_1!Q:Q,Generation_1!$A:$A,$B$47,Generation_1!$B:$B,$H53)-SUMIFS(Generation_2!Q:Q,Generation_2!$A:$A,$B$47,Generation_2!$B:$B,$H53)</f>
        <v>9438.2156108130985</v>
      </c>
      <c r="X53" s="1">
        <f>SUMIFS(Generation_1!R:R,Generation_1!$A:$A,$B$47,Generation_1!$B:$B,$H53)-SUMIFS(Generation_2!R:R,Generation_2!$A:$A,$B$47,Generation_2!$B:$B,$H53)</f>
        <v>10755.859831440808</v>
      </c>
      <c r="Y53" s="1">
        <f>SUMIFS(Generation_1!S:S,Generation_1!$A:$A,$B$47,Generation_1!$B:$B,$H53)-SUMIFS(Generation_2!S:S,Generation_2!$A:$A,$B$47,Generation_2!$B:$B,$H53)</f>
        <v>20106.424121944823</v>
      </c>
      <c r="Z53" s="1">
        <f>SUMIFS(Generation_1!T:T,Generation_1!$A:$A,$B$47,Generation_1!$B:$B,$H53)-SUMIFS(Generation_2!T:T,Generation_2!$A:$A,$B$47,Generation_2!$B:$B,$H53)</f>
        <v>17260.101970873187</v>
      </c>
      <c r="AA53" s="1">
        <f>SUMIFS(Generation_1!U:U,Generation_1!$A:$A,$B$47,Generation_1!$B:$B,$H53)-SUMIFS(Generation_2!U:U,Generation_2!$A:$A,$B$47,Generation_2!$B:$B,$H53)</f>
        <v>21214.361095986969</v>
      </c>
      <c r="AB53" s="1">
        <f>SUMIFS(Generation_1!V:V,Generation_1!$A:$A,$B$47,Generation_1!$B:$B,$H53)-SUMIFS(Generation_2!V:V,Generation_2!$A:$A,$B$47,Generation_2!$B:$B,$H53)</f>
        <v>24843.972921911725</v>
      </c>
      <c r="AC53" s="1">
        <f>SUMIFS(Generation_1!W:W,Generation_1!$A:$A,$B$47,Generation_1!$B:$B,$H53)-SUMIFS(Generation_2!W:W,Generation_2!$A:$A,$B$47,Generation_2!$B:$B,$H53)</f>
        <v>24608.214186655936</v>
      </c>
      <c r="AD53" s="64"/>
    </row>
    <row r="54" spans="8:62">
      <c r="H54" s="7" t="s">
        <v>116</v>
      </c>
      <c r="I54" s="1">
        <f>SUMIFS(Generation_1!C:C,Generation_1!$A:$A,$B$47,Generation_1!$B:$B,$H54)-SUMIFS(Generation_2!C:C,Generation_2!$A:$A,$B$47,Generation_2!$B:$B,$H54)</f>
        <v>9.3059497885406017E-8</v>
      </c>
      <c r="J54" s="1">
        <f>SUMIFS(Generation_1!D:D,Generation_1!$A:$A,$B$47,Generation_1!$B:$B,$H54)-SUMIFS(Generation_2!D:D,Generation_2!$A:$A,$B$47,Generation_2!$B:$B,$H54)</f>
        <v>-17.663559274844374</v>
      </c>
      <c r="K54" s="1">
        <f>SUMIFS(Generation_1!E:E,Generation_1!$A:$A,$B$47,Generation_1!$B:$B,$H54)-SUMIFS(Generation_2!E:E,Generation_2!$A:$A,$B$47,Generation_2!$B:$B,$H54)</f>
        <v>-28.017388497908541</v>
      </c>
      <c r="L54" s="1">
        <f>SUMIFS(Generation_1!F:F,Generation_1!$A:$A,$B$47,Generation_1!$B:$B,$H54)-SUMIFS(Generation_2!F:F,Generation_2!$A:$A,$B$47,Generation_2!$B:$B,$H54)</f>
        <v>-181.82832967075228</v>
      </c>
      <c r="M54" s="1">
        <f>SUMIFS(Generation_1!G:G,Generation_1!$A:$A,$B$47,Generation_1!$B:$B,$H54)-SUMIFS(Generation_2!G:G,Generation_2!$A:$A,$B$47,Generation_2!$B:$B,$H54)</f>
        <v>-31.001112997142627</v>
      </c>
      <c r="N54" s="1">
        <f>SUMIFS(Generation_1!H:H,Generation_1!$A:$A,$B$47,Generation_1!$B:$B,$H54)-SUMIFS(Generation_2!H:H,Generation_2!$A:$A,$B$47,Generation_2!$B:$B,$H54)</f>
        <v>-350.55523936337886</v>
      </c>
      <c r="O54" s="1">
        <f>SUMIFS(Generation_1!I:I,Generation_1!$A:$A,$B$47,Generation_1!$B:$B,$H54)-SUMIFS(Generation_2!I:I,Generation_2!$A:$A,$B$47,Generation_2!$B:$B,$H54)</f>
        <v>-86.601203892840203</v>
      </c>
      <c r="P54" s="1">
        <f>SUMIFS(Generation_1!J:J,Generation_1!$A:$A,$B$47,Generation_1!$B:$B,$H54)-SUMIFS(Generation_2!J:J,Generation_2!$A:$A,$B$47,Generation_2!$B:$B,$H54)</f>
        <v>-64.413852504228998</v>
      </c>
      <c r="Q54" s="1">
        <f>SUMIFS(Generation_1!K:K,Generation_1!$A:$A,$B$47,Generation_1!$B:$B,$H54)-SUMIFS(Generation_2!K:K,Generation_2!$A:$A,$B$47,Generation_2!$B:$B,$H54)</f>
        <v>-38.389215032797438</v>
      </c>
      <c r="R54" s="1">
        <f>SUMIFS(Generation_1!L:L,Generation_1!$A:$A,$B$47,Generation_1!$B:$B,$H54)-SUMIFS(Generation_2!L:L,Generation_2!$A:$A,$B$47,Generation_2!$B:$B,$H54)</f>
        <v>-124.49707863902404</v>
      </c>
      <c r="S54" s="1">
        <f>SUMIFS(Generation_1!M:M,Generation_1!$A:$A,$B$47,Generation_1!$B:$B,$H54)-SUMIFS(Generation_2!M:M,Generation_2!$A:$A,$B$47,Generation_2!$B:$B,$H54)</f>
        <v>-515.16294796587681</v>
      </c>
      <c r="T54" s="1">
        <f>SUMIFS(Generation_1!N:N,Generation_1!$A:$A,$B$47,Generation_1!$B:$B,$H54)-SUMIFS(Generation_2!N:N,Generation_2!$A:$A,$B$47,Generation_2!$B:$B,$H54)</f>
        <v>-1742.7823185533016</v>
      </c>
      <c r="U54" s="1">
        <f>SUMIFS(Generation_1!O:O,Generation_1!$A:$A,$B$47,Generation_1!$B:$B,$H54)-SUMIFS(Generation_2!O:O,Generation_2!$A:$A,$B$47,Generation_2!$B:$B,$H54)</f>
        <v>-1800.8531860794101</v>
      </c>
      <c r="V54" s="1">
        <f>SUMIFS(Generation_1!P:P,Generation_1!$A:$A,$B$47,Generation_1!$B:$B,$H54)-SUMIFS(Generation_2!P:P,Generation_2!$A:$A,$B$47,Generation_2!$B:$B,$H54)</f>
        <v>-1776.185673643613</v>
      </c>
      <c r="W54" s="1">
        <f>SUMIFS(Generation_1!Q:Q,Generation_1!$A:$A,$B$47,Generation_1!$B:$B,$H54)-SUMIFS(Generation_2!Q:Q,Generation_2!$A:$A,$B$47,Generation_2!$B:$B,$H54)</f>
        <v>-1262.8000572549845</v>
      </c>
      <c r="X54" s="1">
        <f>SUMIFS(Generation_1!R:R,Generation_1!$A:$A,$B$47,Generation_1!$B:$B,$H54)-SUMIFS(Generation_2!R:R,Generation_2!$A:$A,$B$47,Generation_2!$B:$B,$H54)</f>
        <v>-1939.2646898958847</v>
      </c>
      <c r="Y54" s="1">
        <f>SUMIFS(Generation_1!S:S,Generation_1!$A:$A,$B$47,Generation_1!$B:$B,$H54)-SUMIFS(Generation_2!S:S,Generation_2!$A:$A,$B$47,Generation_2!$B:$B,$H54)</f>
        <v>-1229.5087925075604</v>
      </c>
      <c r="Z54" s="1">
        <f>SUMIFS(Generation_1!T:T,Generation_1!$A:$A,$B$47,Generation_1!$B:$B,$H54)-SUMIFS(Generation_2!T:T,Generation_2!$A:$A,$B$47,Generation_2!$B:$B,$H54)</f>
        <v>-1166.1353307217978</v>
      </c>
      <c r="AA54" s="1">
        <f>SUMIFS(Generation_1!U:U,Generation_1!$A:$A,$B$47,Generation_1!$B:$B,$H54)-SUMIFS(Generation_2!U:U,Generation_2!$A:$A,$B$47,Generation_2!$B:$B,$H54)</f>
        <v>-934.52875705065708</v>
      </c>
      <c r="AB54" s="1">
        <f>SUMIFS(Generation_1!V:V,Generation_1!$A:$A,$B$47,Generation_1!$B:$B,$H54)-SUMIFS(Generation_2!V:V,Generation_2!$A:$A,$B$47,Generation_2!$B:$B,$H54)</f>
        <v>-1095.0762240318345</v>
      </c>
      <c r="AC54" s="1">
        <f>SUMIFS(Generation_1!W:W,Generation_1!$A:$A,$B$47,Generation_1!$B:$B,$H54)-SUMIFS(Generation_2!W:W,Generation_2!$A:$A,$B$47,Generation_2!$B:$B,$H54)</f>
        <v>-1673.7862133728959</v>
      </c>
      <c r="AD54" s="64"/>
    </row>
    <row r="55" spans="8:62">
      <c r="H55" s="7" t="s">
        <v>117</v>
      </c>
      <c r="I55" s="1">
        <f>SUMIFS(Generation_1!C:C,Generation_1!$A:$A,$B$47,Generation_1!$B:$B,$H55)-SUMIFS(Generation_2!C:C,Generation_2!$A:$A,$B$47,Generation_2!$B:$B,$H55)</f>
        <v>0.59433657288360564</v>
      </c>
      <c r="J55" s="1">
        <f>SUMIFS(Generation_1!D:D,Generation_1!$A:$A,$B$47,Generation_1!$B:$B,$H55)-SUMIFS(Generation_2!D:D,Generation_2!$A:$A,$B$47,Generation_2!$B:$B,$H55)</f>
        <v>-2.6596971317756584</v>
      </c>
      <c r="K55" s="1">
        <f>SUMIFS(Generation_1!E:E,Generation_1!$A:$A,$B$47,Generation_1!$B:$B,$H55)-SUMIFS(Generation_2!E:E,Generation_2!$A:$A,$B$47,Generation_2!$B:$B,$H55)</f>
        <v>1.9485749078539527</v>
      </c>
      <c r="L55" s="1">
        <f>SUMIFS(Generation_1!F:F,Generation_1!$A:$A,$B$47,Generation_1!$B:$B,$H55)-SUMIFS(Generation_2!F:F,Generation_2!$A:$A,$B$47,Generation_2!$B:$B,$H55)</f>
        <v>-35.310478281326851</v>
      </c>
      <c r="M55" s="1">
        <f>SUMIFS(Generation_1!G:G,Generation_1!$A:$A,$B$47,Generation_1!$B:$B,$H55)-SUMIFS(Generation_2!G:G,Generation_2!$A:$A,$B$47,Generation_2!$B:$B,$H55)</f>
        <v>-173.02893274795741</v>
      </c>
      <c r="N55" s="1">
        <f>SUMIFS(Generation_1!H:H,Generation_1!$A:$A,$B$47,Generation_1!$B:$B,$H55)-SUMIFS(Generation_2!H:H,Generation_2!$A:$A,$B$47,Generation_2!$B:$B,$H55)</f>
        <v>-342.44734793595649</v>
      </c>
      <c r="O55" s="1">
        <f>SUMIFS(Generation_1!I:I,Generation_1!$A:$A,$B$47,Generation_1!$B:$B,$H55)-SUMIFS(Generation_2!I:I,Generation_2!$A:$A,$B$47,Generation_2!$B:$B,$H55)</f>
        <v>-284.3125111749797</v>
      </c>
      <c r="P55" s="1">
        <f>SUMIFS(Generation_1!J:J,Generation_1!$A:$A,$B$47,Generation_1!$B:$B,$H55)-SUMIFS(Generation_2!J:J,Generation_2!$A:$A,$B$47,Generation_2!$B:$B,$H55)</f>
        <v>-321.35644423982706</v>
      </c>
      <c r="Q55" s="1">
        <f>SUMIFS(Generation_1!K:K,Generation_1!$A:$A,$B$47,Generation_1!$B:$B,$H55)-SUMIFS(Generation_2!K:K,Generation_2!$A:$A,$B$47,Generation_2!$B:$B,$H55)</f>
        <v>28.438159164970557</v>
      </c>
      <c r="R55" s="1">
        <f>SUMIFS(Generation_1!L:L,Generation_1!$A:$A,$B$47,Generation_1!$B:$B,$H55)-SUMIFS(Generation_2!L:L,Generation_2!$A:$A,$B$47,Generation_2!$B:$B,$H55)</f>
        <v>521.15006203408348</v>
      </c>
      <c r="S55" s="1">
        <f>SUMIFS(Generation_1!M:M,Generation_1!$A:$A,$B$47,Generation_1!$B:$B,$H55)-SUMIFS(Generation_2!M:M,Generation_2!$A:$A,$B$47,Generation_2!$B:$B,$H55)</f>
        <v>274.6630356377666</v>
      </c>
      <c r="T55" s="1">
        <f>SUMIFS(Generation_1!N:N,Generation_1!$A:$A,$B$47,Generation_1!$B:$B,$H55)-SUMIFS(Generation_2!N:N,Generation_2!$A:$A,$B$47,Generation_2!$B:$B,$H55)</f>
        <v>-2855.0036757082726</v>
      </c>
      <c r="U55" s="1">
        <f>SUMIFS(Generation_1!O:O,Generation_1!$A:$A,$B$47,Generation_1!$B:$B,$H55)-SUMIFS(Generation_2!O:O,Generation_2!$A:$A,$B$47,Generation_2!$B:$B,$H55)</f>
        <v>-3406.5377754971473</v>
      </c>
      <c r="V55" s="1">
        <f>SUMIFS(Generation_1!P:P,Generation_1!$A:$A,$B$47,Generation_1!$B:$B,$H55)-SUMIFS(Generation_2!P:P,Generation_2!$A:$A,$B$47,Generation_2!$B:$B,$H55)</f>
        <v>-3197.2571535540255</v>
      </c>
      <c r="W55" s="1">
        <f>SUMIFS(Generation_1!Q:Q,Generation_1!$A:$A,$B$47,Generation_1!$B:$B,$H55)-SUMIFS(Generation_2!Q:Q,Generation_2!$A:$A,$B$47,Generation_2!$B:$B,$H55)</f>
        <v>-2640.5325793049906</v>
      </c>
      <c r="X55" s="1">
        <f>SUMIFS(Generation_1!R:R,Generation_1!$A:$A,$B$47,Generation_1!$B:$B,$H55)-SUMIFS(Generation_2!R:R,Generation_2!$A:$A,$B$47,Generation_2!$B:$B,$H55)</f>
        <v>-2651.9331380222357</v>
      </c>
      <c r="Y55" s="1">
        <f>SUMIFS(Generation_1!S:S,Generation_1!$A:$A,$B$47,Generation_1!$B:$B,$H55)-SUMIFS(Generation_2!S:S,Generation_2!$A:$A,$B$47,Generation_2!$B:$B,$H55)</f>
        <v>-3646.326748836902</v>
      </c>
      <c r="Z55" s="1">
        <f>SUMIFS(Generation_1!T:T,Generation_1!$A:$A,$B$47,Generation_1!$B:$B,$H55)-SUMIFS(Generation_2!T:T,Generation_2!$A:$A,$B$47,Generation_2!$B:$B,$H55)</f>
        <v>-4700.5084697687507</v>
      </c>
      <c r="AA55" s="1">
        <f>SUMIFS(Generation_1!U:U,Generation_1!$A:$A,$B$47,Generation_1!$B:$B,$H55)-SUMIFS(Generation_2!U:U,Generation_2!$A:$A,$B$47,Generation_2!$B:$B,$H55)</f>
        <v>-3965.9394181136249</v>
      </c>
      <c r="AB55" s="1">
        <f>SUMIFS(Generation_1!V:V,Generation_1!$A:$A,$B$47,Generation_1!$B:$B,$H55)-SUMIFS(Generation_2!V:V,Generation_2!$A:$A,$B$47,Generation_2!$B:$B,$H55)</f>
        <v>-6037.7594995807776</v>
      </c>
      <c r="AC55" s="1">
        <f>SUMIFS(Generation_1!W:W,Generation_1!$A:$A,$B$47,Generation_1!$B:$B,$H55)-SUMIFS(Generation_2!W:W,Generation_2!$A:$A,$B$47,Generation_2!$B:$B,$H55)</f>
        <v>-6923.7954371831256</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2.0976222003810108E-7</v>
      </c>
      <c r="J57" s="1">
        <f>SUMIFS(Generation_1!D:D,Generation_1!$A:$A,$B$47,Generation_1!$B:$B,$H57)-SUMIFS(Generation_2!D:D,Generation_2!$A:$A,$B$47,Generation_2!$B:$B,$H57)</f>
        <v>-74.404797024981235</v>
      </c>
      <c r="K57" s="1">
        <f>SUMIFS(Generation_1!E:E,Generation_1!$A:$A,$B$47,Generation_1!$B:$B,$H57)-SUMIFS(Generation_2!E:E,Generation_2!$A:$A,$B$47,Generation_2!$B:$B,$H57)</f>
        <v>-73.014074543367315</v>
      </c>
      <c r="L57" s="1">
        <f>SUMIFS(Generation_1!F:F,Generation_1!$A:$A,$B$47,Generation_1!$B:$B,$H57)-SUMIFS(Generation_2!F:F,Generation_2!$A:$A,$B$47,Generation_2!$B:$B,$H57)</f>
        <v>-367.6139325324948</v>
      </c>
      <c r="M57" s="1">
        <f>SUMIFS(Generation_1!G:G,Generation_1!$A:$A,$B$47,Generation_1!$B:$B,$H57)-SUMIFS(Generation_2!G:G,Generation_2!$A:$A,$B$47,Generation_2!$B:$B,$H57)</f>
        <v>-600.36690789160639</v>
      </c>
      <c r="N57" s="1">
        <f>SUMIFS(Generation_1!H:H,Generation_1!$A:$A,$B$47,Generation_1!$B:$B,$H57)-SUMIFS(Generation_2!H:H,Generation_2!$A:$A,$B$47,Generation_2!$B:$B,$H57)</f>
        <v>-803.03839025348134</v>
      </c>
      <c r="O57" s="1">
        <f>SUMIFS(Generation_1!I:I,Generation_1!$A:$A,$B$47,Generation_1!$B:$B,$H57)-SUMIFS(Generation_2!I:I,Generation_2!$A:$A,$B$47,Generation_2!$B:$B,$H57)</f>
        <v>-776.30935094029701</v>
      </c>
      <c r="P57" s="1">
        <f>SUMIFS(Generation_1!J:J,Generation_1!$A:$A,$B$47,Generation_1!$B:$B,$H57)-SUMIFS(Generation_2!J:J,Generation_2!$A:$A,$B$47,Generation_2!$B:$B,$H57)</f>
        <v>-721.99459596200904</v>
      </c>
      <c r="Q57" s="1">
        <f>SUMIFS(Generation_1!K:K,Generation_1!$A:$A,$B$47,Generation_1!$B:$B,$H57)-SUMIFS(Generation_2!K:K,Generation_2!$A:$A,$B$47,Generation_2!$B:$B,$H57)</f>
        <v>-2165.9052948624885</v>
      </c>
      <c r="R57" s="1">
        <f>SUMIFS(Generation_1!L:L,Generation_1!$A:$A,$B$47,Generation_1!$B:$B,$H57)-SUMIFS(Generation_2!L:L,Generation_2!$A:$A,$B$47,Generation_2!$B:$B,$H57)</f>
        <v>-2064.3545080794429</v>
      </c>
      <c r="S57" s="1">
        <f>SUMIFS(Generation_1!M:M,Generation_1!$A:$A,$B$47,Generation_1!$B:$B,$H57)-SUMIFS(Generation_2!M:M,Generation_2!$A:$A,$B$47,Generation_2!$B:$B,$H57)</f>
        <v>-2196.5951306551433</v>
      </c>
      <c r="T57" s="1">
        <f>SUMIFS(Generation_1!N:N,Generation_1!$A:$A,$B$47,Generation_1!$B:$B,$H57)-SUMIFS(Generation_2!N:N,Generation_2!$A:$A,$B$47,Generation_2!$B:$B,$H57)</f>
        <v>-3015.9439745162672</v>
      </c>
      <c r="U57" s="1">
        <f>SUMIFS(Generation_1!O:O,Generation_1!$A:$A,$B$47,Generation_1!$B:$B,$H57)-SUMIFS(Generation_2!O:O,Generation_2!$A:$A,$B$47,Generation_2!$B:$B,$H57)</f>
        <v>-4264.7251814089832</v>
      </c>
      <c r="V57" s="1">
        <f>SUMIFS(Generation_1!P:P,Generation_1!$A:$A,$B$47,Generation_1!$B:$B,$H57)-SUMIFS(Generation_2!P:P,Generation_2!$A:$A,$B$47,Generation_2!$B:$B,$H57)</f>
        <v>-4179.1519534743202</v>
      </c>
      <c r="W57" s="1">
        <f>SUMIFS(Generation_1!Q:Q,Generation_1!$A:$A,$B$47,Generation_1!$B:$B,$H57)-SUMIFS(Generation_2!Q:Q,Generation_2!$A:$A,$B$47,Generation_2!$B:$B,$H57)</f>
        <v>1076.3375138401898</v>
      </c>
      <c r="X57" s="1">
        <f>SUMIFS(Generation_1!R:R,Generation_1!$A:$A,$B$47,Generation_1!$B:$B,$H57)-SUMIFS(Generation_2!R:R,Generation_2!$A:$A,$B$47,Generation_2!$B:$B,$H57)</f>
        <v>-4275.5425062574359</v>
      </c>
      <c r="Y57" s="1">
        <f>SUMIFS(Generation_1!S:S,Generation_1!$A:$A,$B$47,Generation_1!$B:$B,$H57)-SUMIFS(Generation_2!S:S,Generation_2!$A:$A,$B$47,Generation_2!$B:$B,$H57)</f>
        <v>-15907.53214346031</v>
      </c>
      <c r="Z57" s="1">
        <f>SUMIFS(Generation_1!T:T,Generation_1!$A:$A,$B$47,Generation_1!$B:$B,$H57)-SUMIFS(Generation_2!T:T,Generation_2!$A:$A,$B$47,Generation_2!$B:$B,$H57)</f>
        <v>-15868.460439828545</v>
      </c>
      <c r="AA57" s="1">
        <f>SUMIFS(Generation_1!U:U,Generation_1!$A:$A,$B$47,Generation_1!$B:$B,$H57)-SUMIFS(Generation_2!U:U,Generation_2!$A:$A,$B$47,Generation_2!$B:$B,$H57)</f>
        <v>-15929.478698021238</v>
      </c>
      <c r="AB57" s="1">
        <f>SUMIFS(Generation_1!V:V,Generation_1!$A:$A,$B$47,Generation_1!$B:$B,$H57)-SUMIFS(Generation_2!V:V,Generation_2!$A:$A,$B$47,Generation_2!$B:$B,$H57)</f>
        <v>-15655.006890311037</v>
      </c>
      <c r="AC57" s="1">
        <f>SUMIFS(Generation_1!W:W,Generation_1!$A:$A,$B$47,Generation_1!$B:$B,$H57)-SUMIFS(Generation_2!W:W,Generation_2!$A:$A,$B$47,Generation_2!$B:$B,$H57)</f>
        <v>-15780.919022881557</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-44.045475899998564</v>
      </c>
      <c r="M58" s="1">
        <f>SUMIFS(Generation_1!G:G,Generation_1!$A:$A,$B$47,Generation_1!$B:$B,$H58)-SUMIFS(Generation_2!G:G,Generation_2!$A:$A,$B$47,Generation_2!$B:$B,$H58)</f>
        <v>-32.320902803561694</v>
      </c>
      <c r="N58" s="1">
        <f>SUMIFS(Generation_1!H:H,Generation_1!$A:$A,$B$47,Generation_1!$B:$B,$H58)-SUMIFS(Generation_2!H:H,Generation_2!$A:$A,$B$47,Generation_2!$B:$B,$H58)</f>
        <v>148.76897251008268</v>
      </c>
      <c r="O58" s="1">
        <f>SUMIFS(Generation_1!I:I,Generation_1!$A:$A,$B$47,Generation_1!$B:$B,$H58)-SUMIFS(Generation_2!I:I,Generation_2!$A:$A,$B$47,Generation_2!$B:$B,$H58)</f>
        <v>569.15132711947444</v>
      </c>
      <c r="P58" s="1">
        <f>SUMIFS(Generation_1!J:J,Generation_1!$A:$A,$B$47,Generation_1!$B:$B,$H58)-SUMIFS(Generation_2!J:J,Generation_2!$A:$A,$B$47,Generation_2!$B:$B,$H58)</f>
        <v>15.207366394155542</v>
      </c>
      <c r="Q58" s="1">
        <f>SUMIFS(Generation_1!K:K,Generation_1!$A:$A,$B$47,Generation_1!$B:$B,$H58)-SUMIFS(Generation_2!K:K,Generation_2!$A:$A,$B$47,Generation_2!$B:$B,$H58)</f>
        <v>1022.6008081432119</v>
      </c>
      <c r="R58" s="1">
        <f>SUMIFS(Generation_1!L:L,Generation_1!$A:$A,$B$47,Generation_1!$B:$B,$H58)-SUMIFS(Generation_2!L:L,Generation_2!$A:$A,$B$47,Generation_2!$B:$B,$H58)</f>
        <v>77.779237198170449</v>
      </c>
      <c r="S58" s="1">
        <f>SUMIFS(Generation_1!M:M,Generation_1!$A:$A,$B$47,Generation_1!$B:$B,$H58)-SUMIFS(Generation_2!M:M,Generation_2!$A:$A,$B$47,Generation_2!$B:$B,$H58)</f>
        <v>-422.48926162477437</v>
      </c>
      <c r="T58" s="1">
        <f>SUMIFS(Generation_1!N:N,Generation_1!$A:$A,$B$47,Generation_1!$B:$B,$H58)-SUMIFS(Generation_2!N:N,Generation_2!$A:$A,$B$47,Generation_2!$B:$B,$H58)</f>
        <v>-9528.7195491086713</v>
      </c>
      <c r="U58" s="1">
        <f>SUMIFS(Generation_1!O:O,Generation_1!$A:$A,$B$47,Generation_1!$B:$B,$H58)-SUMIFS(Generation_2!O:O,Generation_2!$A:$A,$B$47,Generation_2!$B:$B,$H58)</f>
        <v>-7363.3618611630845</v>
      </c>
      <c r="V58" s="1">
        <f>SUMIFS(Generation_1!P:P,Generation_1!$A:$A,$B$47,Generation_1!$B:$B,$H58)-SUMIFS(Generation_2!P:P,Generation_2!$A:$A,$B$47,Generation_2!$B:$B,$H58)</f>
        <v>-7122.9776289449583</v>
      </c>
      <c r="W58" s="1">
        <f>SUMIFS(Generation_1!Q:Q,Generation_1!$A:$A,$B$47,Generation_1!$B:$B,$H58)-SUMIFS(Generation_2!Q:Q,Generation_2!$A:$A,$B$47,Generation_2!$B:$B,$H58)</f>
        <v>-14420.530234118378</v>
      </c>
      <c r="X58" s="1">
        <f>SUMIFS(Generation_1!R:R,Generation_1!$A:$A,$B$47,Generation_1!$B:$B,$H58)-SUMIFS(Generation_2!R:R,Generation_2!$A:$A,$B$47,Generation_2!$B:$B,$H58)</f>
        <v>-14607.583721115945</v>
      </c>
      <c r="Y58" s="1">
        <f>SUMIFS(Generation_1!S:S,Generation_1!$A:$A,$B$47,Generation_1!$B:$B,$H58)-SUMIFS(Generation_2!S:S,Generation_2!$A:$A,$B$47,Generation_2!$B:$B,$H58)</f>
        <v>-17519.379526102912</v>
      </c>
      <c r="Z58" s="1">
        <f>SUMIFS(Generation_1!T:T,Generation_1!$A:$A,$B$47,Generation_1!$B:$B,$H58)-SUMIFS(Generation_2!T:T,Generation_2!$A:$A,$B$47,Generation_2!$B:$B,$H58)</f>
        <v>-15251.16238335078</v>
      </c>
      <c r="AA58" s="1">
        <f>SUMIFS(Generation_1!U:U,Generation_1!$A:$A,$B$47,Generation_1!$B:$B,$H58)-SUMIFS(Generation_2!U:U,Generation_2!$A:$A,$B$47,Generation_2!$B:$B,$H58)</f>
        <v>-17000.033593887267</v>
      </c>
      <c r="AB58" s="1">
        <f>SUMIFS(Generation_1!V:V,Generation_1!$A:$A,$B$47,Generation_1!$B:$B,$H58)-SUMIFS(Generation_2!V:V,Generation_2!$A:$A,$B$47,Generation_2!$B:$B,$H58)</f>
        <v>-21787.679724922575</v>
      </c>
      <c r="AC58" s="1">
        <f>SUMIFS(Generation_1!W:W,Generation_1!$A:$A,$B$47,Generation_1!$B:$B,$H58)-SUMIFS(Generation_2!W:W,Generation_2!$A:$A,$B$47,Generation_2!$B:$B,$H58)</f>
        <v>-22646.524687064211</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0.72973234567498935</v>
      </c>
      <c r="J61" s="1">
        <f>-(SUMIFS(Generation_1!D:D,Generation_1!$A:$A,$B$47,Generation_1!$B:$B,$H61)-SUMIFS(Generation_2!D:D,Generation_2!$A:$A,$B$47,Generation_2!$B:$B,$H61))</f>
        <v>-26.084637710675395</v>
      </c>
      <c r="K61" s="1">
        <f>-(SUMIFS(Generation_1!E:E,Generation_1!$A:$A,$B$47,Generation_1!$B:$B,$H61)-SUMIFS(Generation_2!E:E,Generation_2!$A:$A,$B$47,Generation_2!$B:$B,$H61))</f>
        <v>-18.565668544989336</v>
      </c>
      <c r="L61" s="1">
        <f>-(SUMIFS(Generation_1!F:F,Generation_1!$A:$A,$B$47,Generation_1!$B:$B,$H61)-SUMIFS(Generation_2!F:F,Generation_2!$A:$A,$B$47,Generation_2!$B:$B,$H61))</f>
        <v>-134.06355537223885</v>
      </c>
      <c r="M61" s="1">
        <f>-(SUMIFS(Generation_1!G:G,Generation_1!$A:$A,$B$47,Generation_1!$B:$B,$H61)-SUMIFS(Generation_2!G:G,Generation_2!$A:$A,$B$47,Generation_2!$B:$B,$H61))</f>
        <v>-298.30753558515437</v>
      </c>
      <c r="N61" s="1">
        <f>-(SUMIFS(Generation_1!H:H,Generation_1!$A:$A,$B$47,Generation_1!$B:$B,$H61)-SUMIFS(Generation_2!H:H,Generation_2!$A:$A,$B$47,Generation_2!$B:$B,$H61))</f>
        <v>-555.1753446688499</v>
      </c>
      <c r="O61" s="1">
        <f>-(SUMIFS(Generation_1!I:I,Generation_1!$A:$A,$B$47,Generation_1!$B:$B,$H61)-SUMIFS(Generation_2!I:I,Generation_2!$A:$A,$B$47,Generation_2!$B:$B,$H61))</f>
        <v>-485.77521782289455</v>
      </c>
      <c r="P61" s="1">
        <f>-(SUMIFS(Generation_1!J:J,Generation_1!$A:$A,$B$47,Generation_1!$B:$B,$H61)-SUMIFS(Generation_2!J:J,Generation_2!$A:$A,$B$47,Generation_2!$B:$B,$H61))</f>
        <v>-480.73456995010338</v>
      </c>
      <c r="Q61" s="1">
        <f>-(SUMIFS(Generation_1!K:K,Generation_1!$A:$A,$B$47,Generation_1!$B:$B,$H61)-SUMIFS(Generation_2!K:K,Generation_2!$A:$A,$B$47,Generation_2!$B:$B,$H61))</f>
        <v>43.030995936891486</v>
      </c>
      <c r="R61" s="1">
        <f>-(SUMIFS(Generation_1!L:L,Generation_1!$A:$A,$B$47,Generation_1!$B:$B,$H61)-SUMIFS(Generation_2!L:L,Generation_2!$A:$A,$B$47,Generation_2!$B:$B,$H61))</f>
        <v>523.29551687571484</v>
      </c>
      <c r="S61" s="1">
        <f>-(SUMIFS(Generation_1!M:M,Generation_1!$A:$A,$B$47,Generation_1!$B:$B,$H61)-SUMIFS(Generation_2!M:M,Generation_2!$A:$A,$B$47,Generation_2!$B:$B,$H61))</f>
        <v>121.25270989373075</v>
      </c>
      <c r="T61" s="1">
        <f>-(SUMIFS(Generation_1!N:N,Generation_1!$A:$A,$B$47,Generation_1!$B:$B,$H61)-SUMIFS(Generation_2!N:N,Generation_2!$A:$A,$B$47,Generation_2!$B:$B,$H61))</f>
        <v>-5975.335863894572</v>
      </c>
      <c r="U61" s="1">
        <f>-(SUMIFS(Generation_1!O:O,Generation_1!$A:$A,$B$47,Generation_1!$B:$B,$H61)-SUMIFS(Generation_2!O:O,Generation_2!$A:$A,$B$47,Generation_2!$B:$B,$H61))</f>
        <v>-6493.7819393814589</v>
      </c>
      <c r="V61" s="1">
        <f>-(SUMIFS(Generation_1!P:P,Generation_1!$A:$A,$B$47,Generation_1!$B:$B,$H61)-SUMIFS(Generation_2!P:P,Generation_2!$A:$A,$B$47,Generation_2!$B:$B,$H61))</f>
        <v>-5963.0502488988877</v>
      </c>
      <c r="W61" s="1">
        <f>-(SUMIFS(Generation_1!Q:Q,Generation_1!$A:$A,$B$47,Generation_1!$B:$B,$H61)-SUMIFS(Generation_2!Q:Q,Generation_2!$A:$A,$B$47,Generation_2!$B:$B,$H61))</f>
        <v>-4676.1703179161868</v>
      </c>
      <c r="X61" s="1">
        <f>-(SUMIFS(Generation_1!R:R,Generation_1!$A:$A,$B$47,Generation_1!$B:$B,$H61)-SUMIFS(Generation_2!R:R,Generation_2!$A:$A,$B$47,Generation_2!$B:$B,$H61))</f>
        <v>-4404.5182651859323</v>
      </c>
      <c r="Y61" s="1">
        <f>-(SUMIFS(Generation_1!S:S,Generation_1!$A:$A,$B$47,Generation_1!$B:$B,$H61)-SUMIFS(Generation_2!S:S,Generation_2!$A:$A,$B$47,Generation_2!$B:$B,$H61))</f>
        <v>-6352.3104597584879</v>
      </c>
      <c r="Z61" s="1">
        <f>-(SUMIFS(Generation_1!T:T,Generation_1!$A:$A,$B$47,Generation_1!$B:$B,$H61)-SUMIFS(Generation_2!T:T,Generation_2!$A:$A,$B$47,Generation_2!$B:$B,$H61))</f>
        <v>-7142.3653433356885</v>
      </c>
      <c r="AA61" s="1">
        <f>-(SUMIFS(Generation_1!U:U,Generation_1!$A:$A,$B$47,Generation_1!$B:$B,$H61)-SUMIFS(Generation_2!U:U,Generation_2!$A:$A,$B$47,Generation_2!$B:$B,$H61))</f>
        <v>-6281.7390988511579</v>
      </c>
      <c r="AB61" s="1">
        <f>-(SUMIFS(Generation_1!V:V,Generation_1!$A:$A,$B$47,Generation_1!$B:$B,$H61)-SUMIFS(Generation_2!V:V,Generation_2!$A:$A,$B$47,Generation_2!$B:$B,$H61))</f>
        <v>-9105.7505619778622</v>
      </c>
      <c r="AC61" s="1">
        <f>-(SUMIFS(Generation_1!W:W,Generation_1!$A:$A,$B$47,Generation_1!$B:$B,$H61)-SUMIFS(Generation_2!W:W,Generation_2!$A:$A,$B$47,Generation_2!$B:$B,$H61))</f>
        <v>-10215.07617657855</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2.6571797206997871E-6</v>
      </c>
      <c r="J72" s="1">
        <f>SUMIFS(Generation_1!M:M,Generation_1!$A:$A,$B$69,Generation_1!$B:$B,$H72)-SUMIFS(Generation_2!M:M,Generation_2!$A:$A,$B$69,Generation_2!$B:$B,$H72)</f>
        <v>3890.0255462673231</v>
      </c>
      <c r="K72" s="1">
        <f>SUMIFS(Generation_1!W:W,Generation_1!$A:$A,$B$69,Generation_1!$B:$B,$H72)-SUMIFS(Generation_2!W:W,Generation_2!$A:$A,$B$69,Generation_2!$B:$B,$H72)</f>
        <v>4840.3923736701181</v>
      </c>
    </row>
    <row r="73" spans="1:30">
      <c r="H73" s="7" t="s">
        <v>113</v>
      </c>
      <c r="I73" s="1">
        <f>SUMIFS(Generation_1!C:C,Generation_1!$A:$A,$B$69,Generation_1!$B:$B,$H73)-SUMIFS(Generation_2!C:C,Generation_2!$A:$A,$B$69,Generation_2!$B:$B,$H73)</f>
        <v>6.5719711525161983E-2</v>
      </c>
      <c r="J73" s="1">
        <f>SUMIFS(Generation_1!M:M,Generation_1!$A:$A,$B$69,Generation_1!$B:$B,$H73)-SUMIFS(Generation_2!M:M,Generation_2!$A:$A,$B$69,Generation_2!$B:$B,$H73)</f>
        <v>-2009.5441750086138</v>
      </c>
      <c r="K73" s="1">
        <f>SUMIFS(Generation_1!W:W,Generation_1!$A:$A,$B$69,Generation_1!$B:$B,$H73)-SUMIFS(Generation_2!W:W,Generation_2!$A:$A,$B$69,Generation_2!$B:$B,$H73)</f>
        <v>-1592.390971497276</v>
      </c>
    </row>
    <row r="74" spans="1:30">
      <c r="H74" s="7" t="s">
        <v>114</v>
      </c>
      <c r="I74" s="1">
        <f>SUMIFS(Generation_1!C:C,Generation_1!$A:$A,$B$69,Generation_1!$B:$B,$H74)-SUMIFS(Generation_2!C:C,Generation_2!$A:$A,$B$69,Generation_2!$B:$B,$H74)</f>
        <v>4.199864633847028E-8</v>
      </c>
      <c r="J74" s="1">
        <f>SUMIFS(Generation_1!M:M,Generation_1!$A:$A,$B$69,Generation_1!$B:$B,$H74)-SUMIFS(Generation_2!M:M,Generation_2!$A:$A,$B$69,Generation_2!$B:$B,$H74)</f>
        <v>780.21971960751853</v>
      </c>
      <c r="K74" s="1">
        <f>SUMIFS(Generation_1!W:W,Generation_1!$A:$A,$B$69,Generation_1!$B:$B,$H74)-SUMIFS(Generation_2!W:W,Generation_2!$A:$A,$B$69,Generation_2!$B:$B,$H74)</f>
        <v>7815.9504953793112</v>
      </c>
    </row>
    <row r="75" spans="1:30">
      <c r="H75" s="7" t="s">
        <v>115</v>
      </c>
      <c r="I75" s="1">
        <f>SUMIFS(Generation_1!C:C,Generation_1!$A:$A,$B$69,Generation_1!$B:$B,$H75)-SUMIFS(Generation_2!C:C,Generation_2!$A:$A,$B$69,Generation_2!$B:$B,$H75)</f>
        <v>8.3668837191908096E-8</v>
      </c>
      <c r="J75" s="1">
        <f>SUMIFS(Generation_1!M:M,Generation_1!$A:$A,$B$69,Generation_1!$B:$B,$H75)-SUMIFS(Generation_2!M:M,Generation_2!$A:$A,$B$69,Generation_2!$B:$B,$H75)</f>
        <v>157.61633172950059</v>
      </c>
      <c r="K75" s="1">
        <f>SUMIFS(Generation_1!W:W,Generation_1!$A:$A,$B$69,Generation_1!$B:$B,$H75)-SUMIFS(Generation_2!W:W,Generation_2!$A:$A,$B$69,Generation_2!$B:$B,$H75)</f>
        <v>24608.214186655936</v>
      </c>
    </row>
    <row r="76" spans="1:30">
      <c r="H76" s="7" t="s">
        <v>116</v>
      </c>
      <c r="I76" s="1">
        <f>SUMIFS(Generation_1!C:C,Generation_1!$A:$A,$B$69,Generation_1!$B:$B,$H76)-SUMIFS(Generation_2!C:C,Generation_2!$A:$A,$B$69,Generation_2!$B:$B,$H76)</f>
        <v>9.3059497885406017E-8</v>
      </c>
      <c r="J76" s="1">
        <f>SUMIFS(Generation_1!M:M,Generation_1!$A:$A,$B$69,Generation_1!$B:$B,$H76)-SUMIFS(Generation_2!M:M,Generation_2!$A:$A,$B$69,Generation_2!$B:$B,$H76)</f>
        <v>-515.16294796587681</v>
      </c>
      <c r="K76" s="1">
        <f>SUMIFS(Generation_1!W:W,Generation_1!$A:$A,$B$69,Generation_1!$B:$B,$H76)-SUMIFS(Generation_2!W:W,Generation_2!$A:$A,$B$69,Generation_2!$B:$B,$H76)</f>
        <v>-1673.7862133728959</v>
      </c>
    </row>
    <row r="77" spans="1:30">
      <c r="H77" s="7" t="s">
        <v>117</v>
      </c>
      <c r="I77" s="1">
        <f>SUMIFS(Generation_1!C:C,Generation_1!$A:$A,$B$69,Generation_1!$B:$B,$H77)-SUMIFS(Generation_2!C:C,Generation_2!$A:$A,$B$69,Generation_2!$B:$B,$H77)</f>
        <v>0.59433657288360564</v>
      </c>
      <c r="J77" s="1">
        <f>SUMIFS(Generation_1!M:M,Generation_1!$A:$A,$B$69,Generation_1!$B:$B,$H77)-SUMIFS(Generation_2!M:M,Generation_2!$A:$A,$B$69,Generation_2!$B:$B,$H77)</f>
        <v>274.6630356377666</v>
      </c>
      <c r="K77" s="1">
        <f>SUMIFS(Generation_1!W:W,Generation_1!$A:$A,$B$69,Generation_1!$B:$B,$H77)-SUMIFS(Generation_2!W:W,Generation_2!$A:$A,$B$69,Generation_2!$B:$B,$H77)</f>
        <v>-6923.7954371831256</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2.0976222003810108E-7</v>
      </c>
      <c r="J79" s="1">
        <f>SUMIFS(Generation_1!M:M,Generation_1!$A:$A,$B$69,Generation_1!$B:$B,$H79)-SUMIFS(Generation_2!M:M,Generation_2!$A:$A,$B$69,Generation_2!$B:$B,$H79)</f>
        <v>-2196.5951306551433</v>
      </c>
      <c r="K79" s="1">
        <f>SUMIFS(Generation_1!W:W,Generation_1!$A:$A,$B$69,Generation_1!$B:$B,$H79)-SUMIFS(Generation_2!W:W,Generation_2!$A:$A,$B$69,Generation_2!$B:$B,$H79)</f>
        <v>-15780.919022881557</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-422.48926162477437</v>
      </c>
      <c r="K80" s="1">
        <f>SUMIFS(Generation_1!W:W,Generation_1!$A:$A,$B$69,Generation_1!$B:$B,$H80)-SUMIFS(Generation_2!W:W,Generation_2!$A:$A,$B$69,Generation_2!$B:$B,$H80)</f>
        <v>-22646.524687064211</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0.72973234567498935</v>
      </c>
      <c r="J83" s="1">
        <f>-(SUMIFS(Generation_1!M:M,Generation_1!$A:$A,$B$69,Generation_1!$B:$B,$H83)-SUMIFS(Generation_2!M:M,Generation_2!$A:$A,$B$69,Generation_2!$B:$B,$H83))</f>
        <v>121.25270989373075</v>
      </c>
      <c r="K83" s="1">
        <f>-(SUMIFS(Generation_1!W:W,Generation_1!$A:$A,$B$69,Generation_1!$B:$B,$H83)-SUMIFS(Generation_2!W:W,Generation_2!$A:$A,$B$69,Generation_2!$B:$B,$H83))</f>
        <v>-10215.07617657855</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382.96214637999969</v>
      </c>
      <c r="T94" s="1">
        <f>SUMIFS(StorageCapacity_1!N:N,StorageCapacity_1!$A:$A,$B$91,StorageCapacity_1!$B:$B,$H94) - SUMIFS(StorageCapacity_2!N:N,StorageCapacity_2!$A:$A,$B$91,StorageCapacity_2!$B:$B,$H94)</f>
        <v>95.352254729999913</v>
      </c>
      <c r="U94" s="1">
        <f>SUMIFS(StorageCapacity_1!O:O,StorageCapacity_1!$A:$A,$B$91,StorageCapacity_1!$B:$B,$H94) - SUMIFS(StorageCapacity_2!O:O,StorageCapacity_2!$A:$A,$B$91,StorageCapacity_2!$B:$B,$H94)</f>
        <v>355.89451354999983</v>
      </c>
      <c r="V94" s="1">
        <f>SUMIFS(StorageCapacity_1!P:P,StorageCapacity_1!$A:$A,$B$91,StorageCapacity_1!$B:$B,$H94) - SUMIFS(StorageCapacity_2!P:P,StorageCapacity_2!$A:$A,$B$91,StorageCapacity_2!$B:$B,$H94)</f>
        <v>239.57244919000004</v>
      </c>
      <c r="W94" s="1">
        <f>SUMIFS(StorageCapacity_1!Q:Q,StorageCapacity_1!$A:$A,$B$91,StorageCapacity_1!$B:$B,$H94) - SUMIFS(StorageCapacity_2!Q:Q,StorageCapacity_2!$A:$A,$B$91,StorageCapacity_2!$B:$B,$H94)</f>
        <v>239.57244918999982</v>
      </c>
      <c r="X94" s="1">
        <f>SUMIFS(StorageCapacity_1!R:R,StorageCapacity_1!$A:$A,$B$91,StorageCapacity_1!$B:$B,$H94) - SUMIFS(StorageCapacity_2!R:R,StorageCapacity_2!$A:$A,$B$91,StorageCapacity_2!$B:$B,$H94)</f>
        <v>-380.0409235699999</v>
      </c>
      <c r="Y94" s="1">
        <f>SUMIFS(StorageCapacity_1!S:S,StorageCapacity_1!$A:$A,$B$91,StorageCapacity_1!$B:$B,$H94) - SUMIFS(StorageCapacity_2!S:S,StorageCapacity_2!$A:$A,$B$91,StorageCapacity_2!$B:$B,$H94)</f>
        <v>-380.0409235699999</v>
      </c>
      <c r="Z94" s="1">
        <f>SUMIFS(StorageCapacity_1!T:T,StorageCapacity_1!$A:$A,$B$91,StorageCapacity_1!$B:$B,$H94) - SUMIFS(StorageCapacity_2!T:T,StorageCapacity_2!$A:$A,$B$91,StorageCapacity_2!$B:$B,$H94)</f>
        <v>-2127.5181907900005</v>
      </c>
      <c r="AA94" s="1">
        <f>SUMIFS(StorageCapacity_1!U:U,StorageCapacity_1!$A:$A,$B$91,StorageCapacity_1!$B:$B,$H94) - SUMIFS(StorageCapacity_2!U:U,StorageCapacity_2!$A:$A,$B$91,StorageCapacity_2!$B:$B,$H94)</f>
        <v>-2127.5181907900001</v>
      </c>
      <c r="AB94" s="1">
        <f>SUMIFS(StorageCapacity_1!V:V,StorageCapacity_1!$A:$A,$B$91,StorageCapacity_1!$B:$B,$H94) - SUMIFS(StorageCapacity_2!V:V,StorageCapacity_2!$A:$A,$B$91,StorageCapacity_2!$B:$B,$H94)</f>
        <v>-2127.5181907899987</v>
      </c>
      <c r="AC94" s="1">
        <f>SUMIFS(StorageCapacity_1!W:W,StorageCapacity_1!$A:$A,$B$91,StorageCapacity_1!$B:$B,$H94) - SUMIFS(StorageCapacity_2!W:W,StorageCapacity_2!$A:$A,$B$91,StorageCapacity_2!$B:$B,$H94)</f>
        <v>-3962.6829264800003</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-467.80773911000006</v>
      </c>
      <c r="V95" s="1">
        <f>SUMIFS(StorageCapacity_1!P:P,StorageCapacity_1!$A:$A,$B$91,StorageCapacity_1!$B:$B,$H95) - SUMIFS(StorageCapacity_2!P:P,StorageCapacity_2!$A:$A,$B$91,StorageCapacity_2!$B:$B,$H95)</f>
        <v>-280.52113896000037</v>
      </c>
      <c r="W95" s="1">
        <f>SUMIFS(StorageCapacity_1!Q:Q,StorageCapacity_1!$A:$A,$B$91,StorageCapacity_1!$B:$B,$H95) - SUMIFS(StorageCapacity_2!Q:Q,StorageCapacity_2!$A:$A,$B$91,StorageCapacity_2!$B:$B,$H95)</f>
        <v>-78.073989239999719</v>
      </c>
      <c r="X95" s="1">
        <f>SUMIFS(StorageCapacity_1!R:R,StorageCapacity_1!$A:$A,$B$91,StorageCapacity_1!$B:$B,$H95) - SUMIFS(StorageCapacity_2!R:R,StorageCapacity_2!$A:$A,$B$91,StorageCapacity_2!$B:$B,$H95)</f>
        <v>-20.657857459999832</v>
      </c>
      <c r="Y95" s="1">
        <f>SUMIFS(StorageCapacity_1!S:S,StorageCapacity_1!$A:$A,$B$91,StorageCapacity_1!$B:$B,$H95) - SUMIFS(StorageCapacity_2!S:S,StorageCapacity_2!$A:$A,$B$91,StorageCapacity_2!$B:$B,$H95)</f>
        <v>484.12720586999967</v>
      </c>
      <c r="Z95" s="1">
        <f>SUMIFS(StorageCapacity_1!T:T,StorageCapacity_1!$A:$A,$B$91,StorageCapacity_1!$B:$B,$H95) - SUMIFS(StorageCapacity_2!T:T,StorageCapacity_2!$A:$A,$B$91,StorageCapacity_2!$B:$B,$H95)</f>
        <v>425.02799099999993</v>
      </c>
      <c r="AA95" s="1">
        <f>SUMIFS(StorageCapacity_1!U:U,StorageCapacity_1!$A:$A,$B$91,StorageCapacity_1!$B:$B,$H95) - SUMIFS(StorageCapacity_2!U:U,StorageCapacity_2!$A:$A,$B$91,StorageCapacity_2!$B:$B,$H95)</f>
        <v>956.72270694999861</v>
      </c>
      <c r="AB95" s="1">
        <f>SUMIFS(StorageCapacity_1!V:V,StorageCapacity_1!$A:$A,$B$91,StorageCapacity_1!$B:$B,$H95) - SUMIFS(StorageCapacity_2!V:V,StorageCapacity_2!$A:$A,$B$91,StorageCapacity_2!$B:$B,$H95)</f>
        <v>342.94279588999871</v>
      </c>
      <c r="AC95" s="1">
        <f>SUMIFS(StorageCapacity_1!W:W,StorageCapacity_1!$A:$A,$B$91,StorageCapacity_1!$B:$B,$H95) - SUMIFS(StorageCapacity_2!W:W,StorageCapacity_2!$A:$A,$B$91,StorageCapacity_2!$B:$B,$H95)</f>
        <v>342.94279588999871</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116.32206435999979</v>
      </c>
      <c r="Z96" s="1">
        <f>SUMIFS(StorageCapacity_1!T:T,StorageCapacity_1!$A:$A,$B$91,StorageCapacity_1!$B:$B,$H96) - SUMIFS(StorageCapacity_2!T:T,StorageCapacity_2!$A:$A,$B$91,StorageCapacity_2!$B:$B,$H96)</f>
        <v>226.38552608000009</v>
      </c>
      <c r="AA96" s="1">
        <f>SUMIFS(StorageCapacity_1!U:U,StorageCapacity_1!$A:$A,$B$91,StorageCapacity_1!$B:$B,$H96) - SUMIFS(StorageCapacity_2!U:U,StorageCapacity_2!$A:$A,$B$91,StorageCapacity_2!$B:$B,$H96)</f>
        <v>268.54842207000002</v>
      </c>
      <c r="AB96" s="1">
        <f>SUMIFS(StorageCapacity_1!V:V,StorageCapacity_1!$A:$A,$B$91,StorageCapacity_1!$B:$B,$H96) - SUMIFS(StorageCapacity_2!V:V,StorageCapacity_2!$A:$A,$B$91,StorageCapacity_2!$B:$B,$H96)</f>
        <v>268.54842207000002</v>
      </c>
      <c r="AC96" s="1">
        <f>SUMIFS(StorageCapacity_1!W:W,StorageCapacity_1!$A:$A,$B$91,StorageCapacity_1!$B:$B,$H96) - SUMIFS(StorageCapacity_2!W:W,StorageCapacity_2!$A:$A,$B$91,StorageCapacity_2!$B:$B,$H96)</f>
        <v>268.54842207000002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0.5943365656547428</v>
      </c>
      <c r="J110" s="1">
        <f>SUMIFS(StorageGeneration_1!D:D,StorageGeneration_1!$A:$A,$B$107,StorageGeneration_1!$B:$B,$H110) - SUMIFS(StorageGeneration_2!D:D,StorageGeneration_2!$A:$A,$B$107,StorageGeneration_2!$B:$B,$H110)</f>
        <v>-1.5919588098344661</v>
      </c>
      <c r="K110" s="1">
        <f>SUMIFS(StorageGeneration_1!E:E,StorageGeneration_1!$A:$A,$B$107,StorageGeneration_1!$B:$B,$H110) - SUMIFS(StorageGeneration_2!E:E,StorageGeneration_2!$A:$A,$B$107,StorageGeneration_2!$B:$B,$H110)</f>
        <v>2.1159082890580692</v>
      </c>
      <c r="L110" s="1">
        <f>SUMIFS(StorageGeneration_1!F:F,StorageGeneration_1!$A:$A,$B$107,StorageGeneration_1!$B:$B,$H110) - SUMIFS(StorageGeneration_2!F:F,StorageGeneration_2!$A:$A,$B$107,StorageGeneration_2!$B:$B,$H110)</f>
        <v>37.362571892180057</v>
      </c>
      <c r="M110" s="1">
        <f>SUMIFS(StorageGeneration_1!G:G,StorageGeneration_1!$A:$A,$B$107,StorageGeneration_1!$B:$B,$H110) - SUMIFS(StorageGeneration_2!G:G,StorageGeneration_2!$A:$A,$B$107,StorageGeneration_2!$B:$B,$H110)</f>
        <v>-1.1966328347280637</v>
      </c>
      <c r="N110" s="1">
        <f>SUMIFS(StorageGeneration_1!H:H,StorageGeneration_1!$A:$A,$B$107,StorageGeneration_1!$B:$B,$H110) - SUMIFS(StorageGeneration_2!H:H,StorageGeneration_2!$A:$A,$B$107,StorageGeneration_2!$B:$B,$H110)</f>
        <v>-29.251811779182589</v>
      </c>
      <c r="O110" s="1">
        <f>SUMIFS(StorageGeneration_1!I:I,StorageGeneration_1!$A:$A,$B$107,StorageGeneration_1!$B:$B,$H110) - SUMIFS(StorageGeneration_2!I:I,StorageGeneration_2!$A:$A,$B$107,StorageGeneration_2!$B:$B,$H110)</f>
        <v>21.765393815465529</v>
      </c>
      <c r="P110" s="1">
        <f>SUMIFS(StorageGeneration_1!J:J,StorageGeneration_1!$A:$A,$B$107,StorageGeneration_1!$B:$B,$H110) - SUMIFS(StorageGeneration_2!J:J,StorageGeneration_2!$A:$A,$B$107,StorageGeneration_2!$B:$B,$H110)</f>
        <v>-90.419216718432182</v>
      </c>
      <c r="Q110" s="1">
        <f>SUMIFS(StorageGeneration_1!K:K,StorageGeneration_1!$A:$A,$B$107,StorageGeneration_1!$B:$B,$H110) - SUMIFS(StorageGeneration_2!K:K,StorageGeneration_2!$A:$A,$B$107,StorageGeneration_2!$B:$B,$H110)</f>
        <v>64.417295800565341</v>
      </c>
      <c r="R110" s="1">
        <f>SUMIFS(StorageGeneration_1!L:L,StorageGeneration_1!$A:$A,$B$107,StorageGeneration_1!$B:$B,$H110) - SUMIFS(StorageGeneration_2!L:L,StorageGeneration_2!$A:$A,$B$107,StorageGeneration_2!$B:$B,$H110)</f>
        <v>118.63954961466106</v>
      </c>
      <c r="S110" s="1">
        <f>SUMIFS(StorageGeneration_1!M:M,StorageGeneration_1!$A:$A,$B$107,StorageGeneration_1!$B:$B,$H110) - SUMIFS(StorageGeneration_2!M:M,StorageGeneration_2!$A:$A,$B$107,StorageGeneration_2!$B:$B,$H110)</f>
        <v>198.63391234963717</v>
      </c>
      <c r="T110" s="1">
        <f>SUMIFS(StorageGeneration_1!N:N,StorageGeneration_1!$A:$A,$B$107,StorageGeneration_1!$B:$B,$H110) - SUMIFS(StorageGeneration_2!N:N,StorageGeneration_2!$A:$A,$B$107,StorageGeneration_2!$B:$B,$H110)</f>
        <v>-49.022581210064686</v>
      </c>
      <c r="U110" s="1">
        <f>SUMIFS(StorageGeneration_1!O:O,StorageGeneration_1!$A:$A,$B$107,StorageGeneration_1!$B:$B,$H110) - SUMIFS(StorageGeneration_2!O:O,StorageGeneration_2!$A:$A,$B$107,StorageGeneration_2!$B:$B,$H110)</f>
        <v>-47.562402993858882</v>
      </c>
      <c r="V110" s="1">
        <f>SUMIFS(StorageGeneration_1!P:P,StorageGeneration_1!$A:$A,$B$107,StorageGeneration_1!$B:$B,$H110) - SUMIFS(StorageGeneration_2!P:P,StorageGeneration_2!$A:$A,$B$107,StorageGeneration_2!$B:$B,$H110)</f>
        <v>-216.88749217815769</v>
      </c>
      <c r="W110" s="1">
        <f>SUMIFS(StorageGeneration_1!Q:Q,StorageGeneration_1!$A:$A,$B$107,StorageGeneration_1!$B:$B,$H110) - SUMIFS(StorageGeneration_2!Q:Q,StorageGeneration_2!$A:$A,$B$107,StorageGeneration_2!$B:$B,$H110)</f>
        <v>-52.956109410790987</v>
      </c>
      <c r="X110" s="1">
        <f>SUMIFS(StorageGeneration_1!R:R,StorageGeneration_1!$A:$A,$B$107,StorageGeneration_1!$B:$B,$H110) - SUMIFS(StorageGeneration_2!R:R,StorageGeneration_2!$A:$A,$B$107,StorageGeneration_2!$B:$B,$H110)</f>
        <v>-400.57706991179521</v>
      </c>
      <c r="Y110" s="1">
        <f>SUMIFS(StorageGeneration_1!S:S,StorageGeneration_1!$A:$A,$B$107,StorageGeneration_1!$B:$B,$H110) - SUMIFS(StorageGeneration_2!S:S,StorageGeneration_2!$A:$A,$B$107,StorageGeneration_2!$B:$B,$H110)</f>
        <v>-596.09471527326366</v>
      </c>
      <c r="Z110" s="1">
        <f>SUMIFS(StorageGeneration_1!T:T,StorageGeneration_1!$A:$A,$B$107,StorageGeneration_1!$B:$B,$H110) - SUMIFS(StorageGeneration_2!T:T,StorageGeneration_2!$A:$A,$B$107,StorageGeneration_2!$B:$B,$H110)</f>
        <v>-1485.8655313512622</v>
      </c>
      <c r="AA110" s="1">
        <f>SUMIFS(StorageGeneration_1!U:U,StorageGeneration_1!$A:$A,$B$107,StorageGeneration_1!$B:$B,$H110) - SUMIFS(StorageGeneration_2!U:U,StorageGeneration_2!$A:$A,$B$107,StorageGeneration_2!$B:$B,$H110)</f>
        <v>-1580.9677146661197</v>
      </c>
      <c r="AB110" s="1">
        <f>SUMIFS(StorageGeneration_1!V:V,StorageGeneration_1!$A:$A,$B$107,StorageGeneration_1!$B:$B,$H110) - SUMIFS(StorageGeneration_2!V:V,StorageGeneration_2!$A:$A,$B$107,StorageGeneration_2!$B:$B,$H110)</f>
        <v>-1644.8344029228019</v>
      </c>
      <c r="AC110" s="1">
        <f>SUMIFS(StorageGeneration_1!W:W,StorageGeneration_1!$A:$A,$B$107,StorageGeneration_1!$B:$B,$H110) - SUMIFS(StorageGeneration_2!W:W,StorageGeneration_2!$A:$A,$B$107,StorageGeneration_2!$B:$B,$H110)</f>
        <v>-2510.7188974662613</v>
      </c>
    </row>
    <row r="111" spans="1:30">
      <c r="H111" s="25" t="s">
        <v>129</v>
      </c>
      <c r="I111" s="1">
        <f>SUMIFS(StorageGeneration_1!C:C,StorageGeneration_1!$A:$A,$B$107,StorageGeneration_1!$B:$B,$H111) - SUMIFS(StorageGeneration_2!C:C,StorageGeneration_2!$A:$A,$B$107,StorageGeneration_2!$B:$B,$H111)</f>
        <v>7.2288486308025313E-9</v>
      </c>
      <c r="J111" s="1">
        <f>SUMIFS(StorageGeneration_1!D:D,StorageGeneration_1!$A:$A,$B$107,StorageGeneration_1!$B:$B,$H111) - SUMIFS(StorageGeneration_2!D:D,StorageGeneration_2!$A:$A,$B$107,StorageGeneration_2!$B:$B,$H111)</f>
        <v>-1.0677383219412704</v>
      </c>
      <c r="K111" s="1">
        <f>SUMIFS(StorageGeneration_1!E:E,StorageGeneration_1!$A:$A,$B$107,StorageGeneration_1!$B:$B,$H111) - SUMIFS(StorageGeneration_2!E:E,StorageGeneration_2!$A:$A,$B$107,StorageGeneration_2!$B:$B,$H111)</f>
        <v>-0.16733338120409869</v>
      </c>
      <c r="L111" s="1">
        <f>SUMIFS(StorageGeneration_1!F:F,StorageGeneration_1!$A:$A,$B$107,StorageGeneration_1!$B:$B,$H111) - SUMIFS(StorageGeneration_2!F:F,StorageGeneration_2!$A:$A,$B$107,StorageGeneration_2!$B:$B,$H111)</f>
        <v>-24.798009999003334</v>
      </c>
      <c r="M111" s="1">
        <f>SUMIFS(StorageGeneration_1!G:G,StorageGeneration_1!$A:$A,$B$107,StorageGeneration_1!$B:$B,$H111) - SUMIFS(StorageGeneration_2!G:G,StorageGeneration_2!$A:$A,$B$107,StorageGeneration_2!$B:$B,$H111)</f>
        <v>31.310492088761933</v>
      </c>
      <c r="N111" s="1">
        <f>SUMIFS(StorageGeneration_1!H:H,StorageGeneration_1!$A:$A,$B$107,StorageGeneration_1!$B:$B,$H111) - SUMIFS(StorageGeneration_2!H:H,StorageGeneration_2!$A:$A,$B$107,StorageGeneration_2!$B:$B,$H111)</f>
        <v>28.59286959833058</v>
      </c>
      <c r="O111" s="1">
        <f>SUMIFS(StorageGeneration_1!I:I,StorageGeneration_1!$A:$A,$B$107,StorageGeneration_1!$B:$B,$H111) - SUMIFS(StorageGeneration_2!I:I,StorageGeneration_2!$A:$A,$B$107,StorageGeneration_2!$B:$B,$H111)</f>
        <v>27.041237624788778</v>
      </c>
      <c r="P111" s="1">
        <f>SUMIFS(StorageGeneration_1!J:J,StorageGeneration_1!$A:$A,$B$107,StorageGeneration_1!$B:$B,$H111) - SUMIFS(StorageGeneration_2!J:J,StorageGeneration_2!$A:$A,$B$107,StorageGeneration_2!$B:$B,$H111)</f>
        <v>16.992525792286273</v>
      </c>
      <c r="Q111" s="1">
        <f>SUMIFS(StorageGeneration_1!K:K,StorageGeneration_1!$A:$A,$B$107,StorageGeneration_1!$B:$B,$H111) - SUMIFS(StorageGeneration_2!K:K,StorageGeneration_2!$A:$A,$B$107,StorageGeneration_2!$B:$B,$H111)</f>
        <v>89.009953961303552</v>
      </c>
      <c r="R111" s="1">
        <f>SUMIFS(StorageGeneration_1!L:L,StorageGeneration_1!$A:$A,$B$107,StorageGeneration_1!$B:$B,$H111) - SUMIFS(StorageGeneration_2!L:L,StorageGeneration_2!$A:$A,$B$107,StorageGeneration_2!$B:$B,$H111)</f>
        <v>87.295498016978911</v>
      </c>
      <c r="S111" s="1">
        <f>SUMIFS(StorageGeneration_1!M:M,StorageGeneration_1!$A:$A,$B$107,StorageGeneration_1!$B:$B,$H111) - SUMIFS(StorageGeneration_2!M:M,StorageGeneration_2!$A:$A,$B$107,StorageGeneration_2!$B:$B,$H111)</f>
        <v>299.42295675183783</v>
      </c>
      <c r="T111" s="1">
        <f>SUMIFS(StorageGeneration_1!N:N,StorageGeneration_1!$A:$A,$B$107,StorageGeneration_1!$B:$B,$H111) - SUMIFS(StorageGeneration_2!N:N,StorageGeneration_2!$A:$A,$B$107,StorageGeneration_2!$B:$B,$H111)</f>
        <v>507.26360967016262</v>
      </c>
      <c r="U111" s="1">
        <f>SUMIFS(StorageGeneration_1!O:O,StorageGeneration_1!$A:$A,$B$107,StorageGeneration_1!$B:$B,$H111) - SUMIFS(StorageGeneration_2!O:O,StorageGeneration_2!$A:$A,$B$107,StorageGeneration_2!$B:$B,$H111)</f>
        <v>-157.1778656735255</v>
      </c>
      <c r="V111" s="1">
        <f>SUMIFS(StorageGeneration_1!P:P,StorageGeneration_1!$A:$A,$B$107,StorageGeneration_1!$B:$B,$H111) - SUMIFS(StorageGeneration_2!P:P,StorageGeneration_2!$A:$A,$B$107,StorageGeneration_2!$B:$B,$H111)</f>
        <v>-148.94912863484069</v>
      </c>
      <c r="W111" s="1">
        <f>SUMIFS(StorageGeneration_1!Q:Q,StorageGeneration_1!$A:$A,$B$107,StorageGeneration_1!$B:$B,$H111) - SUMIFS(StorageGeneration_2!Q:Q,StorageGeneration_2!$A:$A,$B$107,StorageGeneration_2!$B:$B,$H111)</f>
        <v>-1124.7193084499577</v>
      </c>
      <c r="X111" s="1">
        <f>SUMIFS(StorageGeneration_1!R:R,StorageGeneration_1!$A:$A,$B$107,StorageGeneration_1!$B:$B,$H111) - SUMIFS(StorageGeneration_2!R:R,StorageGeneration_2!$A:$A,$B$107,StorageGeneration_2!$B:$B,$H111)</f>
        <v>-862.84456899581892</v>
      </c>
      <c r="Y111" s="1">
        <f>SUMIFS(StorageGeneration_1!S:S,StorageGeneration_1!$A:$A,$B$107,StorageGeneration_1!$B:$B,$H111) - SUMIFS(StorageGeneration_2!S:S,StorageGeneration_2!$A:$A,$B$107,StorageGeneration_2!$B:$B,$H111)</f>
        <v>-826.42143150649736</v>
      </c>
      <c r="Z111" s="1">
        <f>SUMIFS(StorageGeneration_1!T:T,StorageGeneration_1!$A:$A,$B$107,StorageGeneration_1!$B:$B,$H111) - SUMIFS(StorageGeneration_2!T:T,StorageGeneration_2!$A:$A,$B$107,StorageGeneration_2!$B:$B,$H111)</f>
        <v>-1148.8372821779212</v>
      </c>
      <c r="AA111" s="1">
        <f>SUMIFS(StorageGeneration_1!U:U,StorageGeneration_1!$A:$A,$B$107,StorageGeneration_1!$B:$B,$H111) - SUMIFS(StorageGeneration_2!U:U,StorageGeneration_2!$A:$A,$B$107,StorageGeneration_2!$B:$B,$H111)</f>
        <v>-624.0712224285835</v>
      </c>
      <c r="AB111" s="1">
        <f>SUMIFS(StorageGeneration_1!V:V,StorageGeneration_1!$A:$A,$B$107,StorageGeneration_1!$B:$B,$H111) - SUMIFS(StorageGeneration_2!V:V,StorageGeneration_2!$A:$A,$B$107,StorageGeneration_2!$B:$B,$H111)</f>
        <v>-2362.7972950820294</v>
      </c>
      <c r="AC111" s="1">
        <f>SUMIFS(StorageGeneration_1!W:W,StorageGeneration_1!$A:$A,$B$107,StorageGeneration_1!$B:$B,$H111) - SUMIFS(StorageGeneration_2!W:W,StorageGeneration_2!$A:$A,$B$107,StorageGeneration_2!$B:$B,$H111)</f>
        <v>-2020.3552053531275</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-47.875040174503525</v>
      </c>
      <c r="M112" s="1">
        <f>SUMIFS(StorageGeneration_1!G:G,StorageGeneration_1!$A:$A,$B$107,StorageGeneration_1!$B:$B,$H112) - SUMIFS(StorageGeneration_2!G:G,StorageGeneration_2!$A:$A,$B$107,StorageGeneration_2!$B:$B,$H112)</f>
        <v>-203.14279200199138</v>
      </c>
      <c r="N112" s="1">
        <f>SUMIFS(StorageGeneration_1!H:H,StorageGeneration_1!$A:$A,$B$107,StorageGeneration_1!$B:$B,$H112) - SUMIFS(StorageGeneration_2!H:H,StorageGeneration_2!$A:$A,$B$107,StorageGeneration_2!$B:$B,$H112)</f>
        <v>-341.78840575510424</v>
      </c>
      <c r="O112" s="1">
        <f>SUMIFS(StorageGeneration_1!I:I,StorageGeneration_1!$A:$A,$B$107,StorageGeneration_1!$B:$B,$H112) - SUMIFS(StorageGeneration_2!I:I,StorageGeneration_2!$A:$A,$B$107,StorageGeneration_2!$B:$B,$H112)</f>
        <v>-333.11914261523424</v>
      </c>
      <c r="P112" s="1">
        <f>SUMIFS(StorageGeneration_1!J:J,StorageGeneration_1!$A:$A,$B$107,StorageGeneration_1!$B:$B,$H112) - SUMIFS(StorageGeneration_2!J:J,StorageGeneration_2!$A:$A,$B$107,StorageGeneration_2!$B:$B,$H112)</f>
        <v>-247.92975331368109</v>
      </c>
      <c r="Q112" s="1">
        <f>SUMIFS(StorageGeneration_1!K:K,StorageGeneration_1!$A:$A,$B$107,StorageGeneration_1!$B:$B,$H112) - SUMIFS(StorageGeneration_2!K:K,StorageGeneration_2!$A:$A,$B$107,StorageGeneration_2!$B:$B,$H112)</f>
        <v>-124.98909059689839</v>
      </c>
      <c r="R112" s="1">
        <f>SUMIFS(StorageGeneration_1!L:L,StorageGeneration_1!$A:$A,$B$107,StorageGeneration_1!$B:$B,$H112) - SUMIFS(StorageGeneration_2!L:L,StorageGeneration_2!$A:$A,$B$107,StorageGeneration_2!$B:$B,$H112)</f>
        <v>315.21501440244333</v>
      </c>
      <c r="S112" s="1">
        <f>SUMIFS(StorageGeneration_1!M:M,StorageGeneration_1!$A:$A,$B$107,StorageGeneration_1!$B:$B,$H112) - SUMIFS(StorageGeneration_2!M:M,StorageGeneration_2!$A:$A,$B$107,StorageGeneration_2!$B:$B,$H112)</f>
        <v>-223.39383346370835</v>
      </c>
      <c r="T112" s="1">
        <f>SUMIFS(StorageGeneration_1!N:N,StorageGeneration_1!$A:$A,$B$107,StorageGeneration_1!$B:$B,$H112) - SUMIFS(StorageGeneration_2!N:N,StorageGeneration_2!$A:$A,$B$107,StorageGeneration_2!$B:$B,$H112)</f>
        <v>-3313.2447041683704</v>
      </c>
      <c r="U112" s="1">
        <f>SUMIFS(StorageGeneration_1!O:O,StorageGeneration_1!$A:$A,$B$107,StorageGeneration_1!$B:$B,$H112) - SUMIFS(StorageGeneration_2!O:O,StorageGeneration_2!$A:$A,$B$107,StorageGeneration_2!$B:$B,$H112)</f>
        <v>-3201.7975068297637</v>
      </c>
      <c r="V112" s="1">
        <f>SUMIFS(StorageGeneration_1!P:P,StorageGeneration_1!$A:$A,$B$107,StorageGeneration_1!$B:$B,$H112) - SUMIFS(StorageGeneration_2!P:P,StorageGeneration_2!$A:$A,$B$107,StorageGeneration_2!$B:$B,$H112)</f>
        <v>-2831.4205327410273</v>
      </c>
      <c r="W112" s="1">
        <f>SUMIFS(StorageGeneration_1!Q:Q,StorageGeneration_1!$A:$A,$B$107,StorageGeneration_1!$B:$B,$H112) - SUMIFS(StorageGeneration_2!Q:Q,StorageGeneration_2!$A:$A,$B$107,StorageGeneration_2!$B:$B,$H112)</f>
        <v>-1462.8571614442399</v>
      </c>
      <c r="X112" s="1">
        <f>SUMIFS(StorageGeneration_1!R:R,StorageGeneration_1!$A:$A,$B$107,StorageGeneration_1!$B:$B,$H112) - SUMIFS(StorageGeneration_2!R:R,StorageGeneration_2!$A:$A,$B$107,StorageGeneration_2!$B:$B,$H112)</f>
        <v>-1388.511499114622</v>
      </c>
      <c r="Y112" s="1">
        <f>SUMIFS(StorageGeneration_1!S:S,StorageGeneration_1!$A:$A,$B$107,StorageGeneration_1!$B:$B,$H112) - SUMIFS(StorageGeneration_2!S:S,StorageGeneration_2!$A:$A,$B$107,StorageGeneration_2!$B:$B,$H112)</f>
        <v>-2223.8106020571413</v>
      </c>
      <c r="Z112" s="1">
        <f>SUMIFS(StorageGeneration_1!T:T,StorageGeneration_1!$A:$A,$B$107,StorageGeneration_1!$B:$B,$H112) - SUMIFS(StorageGeneration_2!T:T,StorageGeneration_2!$A:$A,$B$107,StorageGeneration_2!$B:$B,$H112)</f>
        <v>-2065.8056562395691</v>
      </c>
      <c r="AA112" s="1">
        <f>SUMIFS(StorageGeneration_1!U:U,StorageGeneration_1!$A:$A,$B$107,StorageGeneration_1!$B:$B,$H112) - SUMIFS(StorageGeneration_2!U:U,StorageGeneration_2!$A:$A,$B$107,StorageGeneration_2!$B:$B,$H112)</f>
        <v>-1760.9004810189217</v>
      </c>
      <c r="AB112" s="1">
        <f>SUMIFS(StorageGeneration_1!V:V,StorageGeneration_1!$A:$A,$B$107,StorageGeneration_1!$B:$B,$H112) - SUMIFS(StorageGeneration_2!V:V,StorageGeneration_2!$A:$A,$B$107,StorageGeneration_2!$B:$B,$H112)</f>
        <v>-2030.127801575949</v>
      </c>
      <c r="AC112" s="1">
        <f>SUMIFS(StorageGeneration_1!W:W,StorageGeneration_1!$A:$A,$B$107,StorageGeneration_1!$B:$B,$H112) - SUMIFS(StorageGeneration_2!W:W,StorageGeneration_2!$A:$A,$B$107,StorageGeneration_2!$B:$B,$H112)</f>
        <v>-2392.7213343637368</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382.96214638000015</v>
      </c>
      <c r="T129" s="1">
        <f>SUMIFS(DispatchableCapacity_1!N:N,DispatchableCapacity_1!$A:$A,$B$123,DispatchableCapacity_1!$B:$B,$H129)-SUMIFS(DispatchableCapacity_2!N:N,DispatchableCapacity_2!$A:$A,$B$123,DispatchableCapacity_2!$B:$B,$H129)</f>
        <v>95.352254730000141</v>
      </c>
      <c r="U129" s="1">
        <f>SUMIFS(DispatchableCapacity_1!O:O,DispatchableCapacity_1!$A:$A,$B$123,DispatchableCapacity_1!$B:$B,$H129)-SUMIFS(DispatchableCapacity_2!O:O,DispatchableCapacity_2!$A:$A,$B$123,DispatchableCapacity_2!$B:$B,$H129)</f>
        <v>355.89451355000028</v>
      </c>
      <c r="V129" s="1">
        <f>SUMIFS(DispatchableCapacity_1!P:P,DispatchableCapacity_1!$A:$A,$B$123,DispatchableCapacity_1!$B:$B,$H129)-SUMIFS(DispatchableCapacity_2!P:P,DispatchableCapacity_2!$A:$A,$B$123,DispatchableCapacity_2!$B:$B,$H129)</f>
        <v>239.5724491900005</v>
      </c>
      <c r="W129" s="1">
        <f>SUMIFS(DispatchableCapacity_1!Q:Q,DispatchableCapacity_1!$A:$A,$B$123,DispatchableCapacity_1!$B:$B,$H129)-SUMIFS(DispatchableCapacity_2!Q:Q,DispatchableCapacity_2!$A:$A,$B$123,DispatchableCapacity_2!$B:$B,$H129)</f>
        <v>239.5724491900005</v>
      </c>
      <c r="X129" s="1">
        <f>SUMIFS(DispatchableCapacity_1!R:R,DispatchableCapacity_1!$A:$A,$B$123,DispatchableCapacity_1!$B:$B,$H129)-SUMIFS(DispatchableCapacity_2!R:R,DispatchableCapacity_2!$A:$A,$B$123,DispatchableCapacity_2!$B:$B,$H129)</f>
        <v>-380.04092357000059</v>
      </c>
      <c r="Y129" s="1">
        <f>SUMIFS(DispatchableCapacity_1!S:S,DispatchableCapacity_1!$A:$A,$B$123,DispatchableCapacity_1!$B:$B,$H129)-SUMIFS(DispatchableCapacity_2!S:S,DispatchableCapacity_2!$A:$A,$B$123,DispatchableCapacity_2!$B:$B,$H129)</f>
        <v>-380.04092357000036</v>
      </c>
      <c r="Z129" s="1">
        <f>SUMIFS(DispatchableCapacity_1!T:T,DispatchableCapacity_1!$A:$A,$B$123,DispatchableCapacity_1!$B:$B,$H129)-SUMIFS(DispatchableCapacity_2!T:T,DispatchableCapacity_2!$A:$A,$B$123,DispatchableCapacity_2!$B:$B,$H129)</f>
        <v>-2127.518190790001</v>
      </c>
      <c r="AA129" s="1">
        <f>SUMIFS(DispatchableCapacity_1!U:U,DispatchableCapacity_1!$A:$A,$B$123,DispatchableCapacity_1!$B:$B,$H129)-SUMIFS(DispatchableCapacity_2!U:U,DispatchableCapacity_2!$A:$A,$B$123,DispatchableCapacity_2!$B:$B,$H129)</f>
        <v>-2127.5181907899987</v>
      </c>
      <c r="AB129" s="1">
        <f>SUMIFS(DispatchableCapacity_1!V:V,DispatchableCapacity_1!$A:$A,$B$123,DispatchableCapacity_1!$B:$B,$H129)-SUMIFS(DispatchableCapacity_2!V:V,DispatchableCapacity_2!$A:$A,$B$123,DispatchableCapacity_2!$B:$B,$H129)</f>
        <v>-2127.5181907899973</v>
      </c>
      <c r="AC129" s="1">
        <f>SUMIFS(DispatchableCapacity_1!W:W,DispatchableCapacity_1!$A:$A,$B$123,DispatchableCapacity_1!$B:$B,$H129)-SUMIFS(DispatchableCapacity_2!W:W,DispatchableCapacity_2!$A:$A,$B$123,DispatchableCapacity_2!$B:$B,$H129)</f>
        <v>-3962.6829264799971</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-467.80773911000006</v>
      </c>
      <c r="V130" s="1">
        <f>SUMIFS(DispatchableCapacity_1!P:P,DispatchableCapacity_1!$A:$A,$B$123,DispatchableCapacity_1!$B:$B,$H130)-SUMIFS(DispatchableCapacity_2!P:P,DispatchableCapacity_2!$A:$A,$B$123,DispatchableCapacity_2!$B:$B,$H130)</f>
        <v>-280.52113896000014</v>
      </c>
      <c r="W130" s="1">
        <f>SUMIFS(DispatchableCapacity_1!Q:Q,DispatchableCapacity_1!$A:$A,$B$123,DispatchableCapacity_1!$B:$B,$H130)-SUMIFS(DispatchableCapacity_2!Q:Q,DispatchableCapacity_2!$A:$A,$B$123,DispatchableCapacity_2!$B:$B,$H130)</f>
        <v>-78.073989240000174</v>
      </c>
      <c r="X130" s="1">
        <f>SUMIFS(DispatchableCapacity_1!R:R,DispatchableCapacity_1!$A:$A,$B$123,DispatchableCapacity_1!$B:$B,$H130)-SUMIFS(DispatchableCapacity_2!R:R,DispatchableCapacity_2!$A:$A,$B$123,DispatchableCapacity_2!$B:$B,$H130)</f>
        <v>-20.657857460000287</v>
      </c>
      <c r="Y130" s="1">
        <f>SUMIFS(DispatchableCapacity_1!S:S,DispatchableCapacity_1!$A:$A,$B$123,DispatchableCapacity_1!$B:$B,$H130)-SUMIFS(DispatchableCapacity_2!S:S,DispatchableCapacity_2!$A:$A,$B$123,DispatchableCapacity_2!$B:$B,$H130)</f>
        <v>484.12720586999967</v>
      </c>
      <c r="Z130" s="1">
        <f>SUMIFS(DispatchableCapacity_1!T:T,DispatchableCapacity_1!$A:$A,$B$123,DispatchableCapacity_1!$B:$B,$H130)-SUMIFS(DispatchableCapacity_2!T:T,DispatchableCapacity_2!$A:$A,$B$123,DispatchableCapacity_2!$B:$B,$H130)</f>
        <v>425.02799099999993</v>
      </c>
      <c r="AA130" s="1">
        <f>SUMIFS(DispatchableCapacity_1!U:U,DispatchableCapacity_1!$A:$A,$B$123,DispatchableCapacity_1!$B:$B,$H130)-SUMIFS(DispatchableCapacity_2!U:U,DispatchableCapacity_2!$A:$A,$B$123,DispatchableCapacity_2!$B:$B,$H130)</f>
        <v>956.72270694999952</v>
      </c>
      <c r="AB130" s="1">
        <f>SUMIFS(DispatchableCapacity_1!V:V,DispatchableCapacity_1!$A:$A,$B$123,DispatchableCapacity_1!$B:$B,$H130)-SUMIFS(DispatchableCapacity_2!V:V,DispatchableCapacity_2!$A:$A,$B$123,DispatchableCapacity_2!$B:$B,$H130)</f>
        <v>342.94279588999962</v>
      </c>
      <c r="AC130" s="1">
        <f>SUMIFS(DispatchableCapacity_1!W:W,DispatchableCapacity_1!$A:$A,$B$123,DispatchableCapacity_1!$B:$B,$H130)-SUMIFS(DispatchableCapacity_2!W:W,DispatchableCapacity_2!$A:$A,$B$123,DispatchableCapacity_2!$B:$B,$H130)</f>
        <v>342.94279588999962</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116.32206435999979</v>
      </c>
      <c r="Z131" s="1">
        <f>SUMIFS(DispatchableCapacity_1!T:T,DispatchableCapacity_1!$A:$A,$B$123,DispatchableCapacity_1!$B:$B,$H131)-SUMIFS(DispatchableCapacity_2!T:T,DispatchableCapacity_2!$A:$A,$B$123,DispatchableCapacity_2!$B:$B,$H131)</f>
        <v>226.38552607999964</v>
      </c>
      <c r="AA131" s="1">
        <f>SUMIFS(DispatchableCapacity_1!U:U,DispatchableCapacity_1!$A:$A,$B$123,DispatchableCapacity_1!$B:$B,$H131)-SUMIFS(DispatchableCapacity_2!U:U,DispatchableCapacity_2!$A:$A,$B$123,DispatchableCapacity_2!$B:$B,$H131)</f>
        <v>268.54842206999956</v>
      </c>
      <c r="AB131" s="1">
        <f>SUMIFS(DispatchableCapacity_1!V:V,DispatchableCapacity_1!$A:$A,$B$123,DispatchableCapacity_1!$B:$B,$H131)-SUMIFS(DispatchableCapacity_2!V:V,DispatchableCapacity_2!$A:$A,$B$123,DispatchableCapacity_2!$B:$B,$H131)</f>
        <v>268.54842206999956</v>
      </c>
      <c r="AC131" s="1">
        <f>SUMIFS(DispatchableCapacity_1!W:W,DispatchableCapacity_1!$A:$A,$B$123,DispatchableCapacity_1!$B:$B,$H131)-SUMIFS(DispatchableCapacity_2!W:W,DispatchableCapacity_2!$A:$A,$B$123,DispatchableCapacity_2!$B:$B,$H131)</f>
        <v>268.54842206999956</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(DP7)</v>
      </c>
      <c r="I149" s="21">
        <f>SUM(J149:AD149)</f>
        <v>1992.6317480352491</v>
      </c>
      <c r="J149" s="21">
        <f>Emissions_2!C4</f>
        <v>128.69987142208495</v>
      </c>
      <c r="K149" s="21">
        <f>Emissions_2!D4</f>
        <v>128.10265802745292</v>
      </c>
      <c r="L149" s="21">
        <f>Emissions_2!E4</f>
        <v>127.77478204561545</v>
      </c>
      <c r="M149" s="21">
        <f>Emissions_2!F4</f>
        <v>124.56374963844674</v>
      </c>
      <c r="N149" s="21">
        <f>Emissions_2!G4</f>
        <v>121.44877589091803</v>
      </c>
      <c r="O149" s="21">
        <f>Emissions_2!H4</f>
        <v>115.89951972133436</v>
      </c>
      <c r="P149" s="21">
        <f>Emissions_2!I4</f>
        <v>120.33042321289341</v>
      </c>
      <c r="Q149" s="21">
        <f>Emissions_2!J4</f>
        <v>109.2326591837531</v>
      </c>
      <c r="R149" s="21">
        <f>Emissions_2!K4</f>
        <v>106.13285421770182</v>
      </c>
      <c r="S149" s="21">
        <f>Emissions_2!L4</f>
        <v>108.47655760317292</v>
      </c>
      <c r="T149" s="21">
        <f>Emissions_2!M4</f>
        <v>100.65844900020247</v>
      </c>
      <c r="U149" s="21">
        <f>Emissions_2!N4</f>
        <v>91.187207135847643</v>
      </c>
      <c r="V149" s="21">
        <f>Emissions_2!O4</f>
        <v>92.431254087597921</v>
      </c>
      <c r="W149" s="21">
        <f>Emissions_2!P4</f>
        <v>90.746596054173963</v>
      </c>
      <c r="X149" s="21">
        <f>Emissions_2!Q4</f>
        <v>70.303689503874949</v>
      </c>
      <c r="Y149" s="21">
        <f>Emissions_2!R4</f>
        <v>64.510300348948292</v>
      </c>
      <c r="Z149" s="21">
        <f>Emissions_2!S4</f>
        <v>58.97427498056264</v>
      </c>
      <c r="AA149" s="21">
        <f>Emissions_2!T4</f>
        <v>58.317219316071657</v>
      </c>
      <c r="AB149" s="21">
        <f>Emissions_2!U4</f>
        <v>59.226044777261293</v>
      </c>
      <c r="AC149" s="21">
        <f>Emissions_2!V4</f>
        <v>59.154106101777202</v>
      </c>
      <c r="AD149" s="21">
        <f>Emissions_2!W4</f>
        <v>56.460755765557913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144</v>
      </c>
      <c r="B42" s="76" t="s">
        <v>120</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146</v>
      </c>
      <c r="B72" s="76" t="s">
        <v>120</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147</v>
      </c>
      <c r="B87" s="76" t="s">
        <v>120</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144</v>
      </c>
      <c r="B42" s="76" t="s">
        <v>120</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146</v>
      </c>
      <c r="B72" s="76" t="s">
        <v>120</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76</v>
      </c>
      <c r="B5" s="6" t="s">
        <v>113</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76</v>
      </c>
      <c r="B6" s="6" t="s">
        <v>114</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76</v>
      </c>
      <c r="B7" s="6" t="s">
        <v>115</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76</v>
      </c>
      <c r="B8" s="6" t="s">
        <v>116</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76</v>
      </c>
      <c r="B9" s="6" t="s">
        <v>117</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76</v>
      </c>
      <c r="B12" s="6" t="s">
        <v>120</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76</v>
      </c>
      <c r="B15" s="6" t="s">
        <v>123</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102" t="s">
        <v>143</v>
      </c>
      <c r="B16" s="102"/>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127</v>
      </c>
      <c r="B22" s="6" t="s">
        <v>115</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127</v>
      </c>
      <c r="B23" s="6" t="s">
        <v>116</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127</v>
      </c>
      <c r="B24" s="6" t="s">
        <v>117</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127</v>
      </c>
      <c r="B27" s="6" t="s">
        <v>120</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127</v>
      </c>
      <c r="B30" s="6" t="s">
        <v>123</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102" t="s">
        <v>143</v>
      </c>
      <c r="B31" s="102"/>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144</v>
      </c>
      <c r="B37" s="6" t="s">
        <v>115</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144</v>
      </c>
      <c r="B38" s="6" t="s">
        <v>116</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144</v>
      </c>
      <c r="B39" s="6" t="s">
        <v>117</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144</v>
      </c>
      <c r="B42" s="6" t="s">
        <v>120</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102" t="s">
        <v>143</v>
      </c>
      <c r="B46" s="102"/>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145</v>
      </c>
      <c r="B51" s="6" t="s">
        <v>114</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145</v>
      </c>
      <c r="B52" s="6" t="s">
        <v>115</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145</v>
      </c>
      <c r="B53" s="6" t="s">
        <v>116</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145</v>
      </c>
      <c r="B54" s="6" t="s">
        <v>117</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145</v>
      </c>
      <c r="B57" s="6" t="s">
        <v>120</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145</v>
      </c>
      <c r="B60" s="6" t="s">
        <v>123</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102" t="s">
        <v>143</v>
      </c>
      <c r="B61" s="102"/>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146</v>
      </c>
      <c r="B67" s="6" t="s">
        <v>115</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146</v>
      </c>
      <c r="B72" s="6" t="s">
        <v>120</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102" t="s">
        <v>143</v>
      </c>
      <c r="B76" s="102"/>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147</v>
      </c>
      <c r="B84" s="6" t="s">
        <v>117</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147</v>
      </c>
      <c r="B87" s="6" t="s">
        <v>120</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76</v>
      </c>
      <c r="B5" s="6" t="s">
        <v>113</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76</v>
      </c>
      <c r="B6" s="6" t="s">
        <v>114</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76</v>
      </c>
      <c r="B7" s="6" t="s">
        <v>115</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76</v>
      </c>
      <c r="B8" s="6" t="s">
        <v>116</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76</v>
      </c>
      <c r="B9" s="6" t="s">
        <v>117</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76</v>
      </c>
      <c r="B12" s="6" t="s">
        <v>120</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76</v>
      </c>
      <c r="B15" s="6" t="s">
        <v>123</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102" t="s">
        <v>143</v>
      </c>
      <c r="B16" s="102"/>
      <c r="C16" s="17">
        <v>206174.98603450792</v>
      </c>
      <c r="D16" s="17">
        <v>206817.41948284087</v>
      </c>
      <c r="E16" s="17">
        <v>207625.79805737681</v>
      </c>
      <c r="F16" s="17">
        <v>208053.90157748075</v>
      </c>
      <c r="G16" s="17">
        <v>208007.07108071877</v>
      </c>
      <c r="H16" s="17">
        <v>208957.01745740345</v>
      </c>
      <c r="I16" s="17">
        <v>210315.90527125236</v>
      </c>
      <c r="J16" s="17">
        <v>210777.0106295688</v>
      </c>
      <c r="K16" s="17">
        <v>212362.92016462321</v>
      </c>
      <c r="L16" s="17">
        <v>214635.55037020973</v>
      </c>
      <c r="M16" s="17">
        <v>215832.98992350046</v>
      </c>
      <c r="N16" s="17">
        <v>220028.80846969006</v>
      </c>
      <c r="O16" s="17">
        <v>222186.45698316745</v>
      </c>
      <c r="P16" s="17">
        <v>224233.99217449501</v>
      </c>
      <c r="Q16" s="17">
        <v>227888.81517480902</v>
      </c>
      <c r="R16" s="17">
        <v>230484.42688249008</v>
      </c>
      <c r="S16" s="17">
        <v>233433.56073422128</v>
      </c>
      <c r="T16" s="17">
        <v>235893.45772233888</v>
      </c>
      <c r="U16" s="17">
        <v>238422.240243843</v>
      </c>
      <c r="V16" s="17">
        <v>241700.55386497945</v>
      </c>
      <c r="W16" s="17">
        <v>244819.58894732059</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127</v>
      </c>
      <c r="B22" s="6" t="s">
        <v>115</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127</v>
      </c>
      <c r="B23" s="6" t="s">
        <v>116</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127</v>
      </c>
      <c r="B24" s="6" t="s">
        <v>117</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127</v>
      </c>
      <c r="B27" s="6" t="s">
        <v>120</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127</v>
      </c>
      <c r="B30" s="6" t="s">
        <v>123</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102" t="s">
        <v>143</v>
      </c>
      <c r="B31" s="102"/>
      <c r="C31" s="17">
        <v>62616.145284075523</v>
      </c>
      <c r="D31" s="17">
        <v>63159.184909826916</v>
      </c>
      <c r="E31" s="17">
        <v>60090.89882696775</v>
      </c>
      <c r="F31" s="17">
        <v>58679.470032320125</v>
      </c>
      <c r="G31" s="17">
        <v>57340.661747152641</v>
      </c>
      <c r="H31" s="17">
        <v>55239.363003102859</v>
      </c>
      <c r="I31" s="17">
        <v>58887.523927413815</v>
      </c>
      <c r="J31" s="17">
        <v>55509.577125260083</v>
      </c>
      <c r="K31" s="17">
        <v>55273.555011634613</v>
      </c>
      <c r="L31" s="17">
        <v>60775.837084434657</v>
      </c>
      <c r="M31" s="17">
        <v>58874.230379603585</v>
      </c>
      <c r="N31" s="17">
        <v>60433.27243768573</v>
      </c>
      <c r="O31" s="17">
        <v>62668.161108258413</v>
      </c>
      <c r="P31" s="17">
        <v>62639.461298331305</v>
      </c>
      <c r="Q31" s="17">
        <v>57375.246427145707</v>
      </c>
      <c r="R31" s="17">
        <v>57313.290008968288</v>
      </c>
      <c r="S31" s="17">
        <v>62427.53266493266</v>
      </c>
      <c r="T31" s="17">
        <v>62826.140150421787</v>
      </c>
      <c r="U31" s="17">
        <v>63149.475972830311</v>
      </c>
      <c r="V31" s="17">
        <v>67769.857851853696</v>
      </c>
      <c r="W31" s="17">
        <v>66357.448262804188</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144</v>
      </c>
      <c r="B37" s="6" t="s">
        <v>115</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144</v>
      </c>
      <c r="B38" s="6" t="s">
        <v>116</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144</v>
      </c>
      <c r="B39" s="6" t="s">
        <v>117</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144</v>
      </c>
      <c r="B42" s="6" t="s">
        <v>120</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102" t="s">
        <v>143</v>
      </c>
      <c r="B46" s="102"/>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81174.059776096256</v>
      </c>
      <c r="Q46" s="17">
        <v>83507.995375275917</v>
      </c>
      <c r="R46" s="17">
        <v>83185.992665384736</v>
      </c>
      <c r="S46" s="17">
        <v>82171.649471731376</v>
      </c>
      <c r="T46" s="17">
        <v>80048.118797841424</v>
      </c>
      <c r="U46" s="17">
        <v>83093.28758327158</v>
      </c>
      <c r="V46" s="17">
        <v>84096.257179777938</v>
      </c>
      <c r="W46" s="17">
        <v>82315.738668393853</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145</v>
      </c>
      <c r="B51" s="6" t="s">
        <v>114</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145</v>
      </c>
      <c r="B52" s="6" t="s">
        <v>115</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145</v>
      </c>
      <c r="B53" s="6" t="s">
        <v>116</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145</v>
      </c>
      <c r="B54" s="6" t="s">
        <v>117</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145</v>
      </c>
      <c r="B57" s="6" t="s">
        <v>120</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145</v>
      </c>
      <c r="B60" s="6" t="s">
        <v>123</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102" t="s">
        <v>143</v>
      </c>
      <c r="B61" s="102"/>
      <c r="C61" s="17">
        <v>53907.80621296179</v>
      </c>
      <c r="D61" s="17">
        <v>55153.140040468999</v>
      </c>
      <c r="E61" s="17">
        <v>54990.213413552345</v>
      </c>
      <c r="F61" s="17">
        <v>57167.045553568831</v>
      </c>
      <c r="G61" s="17">
        <v>58287.591557048814</v>
      </c>
      <c r="H61" s="17">
        <v>59170.939346093845</v>
      </c>
      <c r="I61" s="17">
        <v>59698.440055924249</v>
      </c>
      <c r="J61" s="17">
        <v>61685.128938413996</v>
      </c>
      <c r="K61" s="17">
        <v>61977.983484306838</v>
      </c>
      <c r="L61" s="17">
        <v>58760.962019221777</v>
      </c>
      <c r="M61" s="17">
        <v>57860.723022034937</v>
      </c>
      <c r="N61" s="17">
        <v>52799.571914707441</v>
      </c>
      <c r="O61" s="17">
        <v>52750.690039610752</v>
      </c>
      <c r="P61" s="17">
        <v>53969.854749262704</v>
      </c>
      <c r="Q61" s="17">
        <v>58260.664240312653</v>
      </c>
      <c r="R61" s="17">
        <v>58595.031798364194</v>
      </c>
      <c r="S61" s="17">
        <v>57290.121407198865</v>
      </c>
      <c r="T61" s="17">
        <v>58306.784997385163</v>
      </c>
      <c r="U61" s="17">
        <v>59169.993147315166</v>
      </c>
      <c r="V61" s="17">
        <v>58044.924263493238</v>
      </c>
      <c r="W61" s="17">
        <v>60611.66913060029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146</v>
      </c>
      <c r="B67" s="6" t="s">
        <v>115</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146</v>
      </c>
      <c r="B72" s="6" t="s">
        <v>120</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102" t="s">
        <v>143</v>
      </c>
      <c r="B76" s="102"/>
      <c r="C76" s="17">
        <v>11739.72802489875</v>
      </c>
      <c r="D76" s="17">
        <v>11120.081881749413</v>
      </c>
      <c r="E76" s="17">
        <v>10946.732664145573</v>
      </c>
      <c r="F76" s="17">
        <v>9794.2802730398544</v>
      </c>
      <c r="G76" s="17">
        <v>10356.613091712466</v>
      </c>
      <c r="H76" s="17">
        <v>10280.217955566248</v>
      </c>
      <c r="I76" s="17">
        <v>9844.6006018121207</v>
      </c>
      <c r="J76" s="17">
        <v>9792.3132954744742</v>
      </c>
      <c r="K76" s="17">
        <v>9776.4993183567149</v>
      </c>
      <c r="L76" s="17">
        <v>10456.638203527284</v>
      </c>
      <c r="M76" s="17">
        <v>11678.900657930428</v>
      </c>
      <c r="N76" s="17">
        <v>15377.628925998655</v>
      </c>
      <c r="O76" s="17">
        <v>14859.919888074546</v>
      </c>
      <c r="P76" s="17">
        <v>14236.31239067085</v>
      </c>
      <c r="Q76" s="17">
        <v>16710.253754620891</v>
      </c>
      <c r="R76" s="17">
        <v>15106.70371436286</v>
      </c>
      <c r="S76" s="17">
        <v>18519.047455250431</v>
      </c>
      <c r="T76" s="17">
        <v>17854.28381214332</v>
      </c>
      <c r="U76" s="17">
        <v>17333.676047104476</v>
      </c>
      <c r="V76" s="17">
        <v>17861.072805080075</v>
      </c>
      <c r="W76" s="17">
        <v>18589.846751459656</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147</v>
      </c>
      <c r="B83" s="6" t="s">
        <v>116</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147</v>
      </c>
      <c r="B84" s="6" t="s">
        <v>117</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76</v>
      </c>
      <c r="B5" s="80" t="s">
        <v>129</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76</v>
      </c>
      <c r="B7" s="80"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145</v>
      </c>
      <c r="B29" s="80" t="s">
        <v>129</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145</v>
      </c>
      <c r="B31" s="80"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6"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127</v>
      </c>
      <c r="B13" s="80" t="s">
        <v>129</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127</v>
      </c>
      <c r="B14" s="80" t="s">
        <v>130</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151</v>
      </c>
      <c r="B16" s="102"/>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144</v>
      </c>
      <c r="B21" s="80" t="s">
        <v>129</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145</v>
      </c>
      <c r="B29" s="80" t="s">
        <v>129</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1" s="3" customFormat="1">
      <c r="A13" s="6" t="s">
        <v>127</v>
      </c>
      <c r="B13" s="80" t="s">
        <v>129</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1" s="3" customFormat="1">
      <c r="A14" s="6" t="s">
        <v>127</v>
      </c>
      <c r="B14" s="80" t="s">
        <v>130</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1"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151</v>
      </c>
      <c r="B16" s="102"/>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144</v>
      </c>
      <c r="B21" s="80" t="s">
        <v>129</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76</v>
      </c>
      <c r="B8" s="6" t="s">
        <v>129</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145</v>
      </c>
      <c r="B47" s="6" t="s">
        <v>129</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76</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76</v>
      </c>
      <c r="B8" s="6" t="s">
        <v>129</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76</v>
      </c>
      <c r="B12" s="6" t="s">
        <v>134</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226</v>
      </c>
      <c r="B41" s="103"/>
      <c r="C41" s="86"/>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144</v>
      </c>
      <c r="B52" s="54" t="s">
        <v>169</v>
      </c>
      <c r="C52" s="54" t="s">
        <v>170</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145</v>
      </c>
      <c r="B67" s="54" t="s">
        <v>199</v>
      </c>
      <c r="C67" s="54" t="s">
        <v>200</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147</v>
      </c>
      <c r="B79" s="54" t="s">
        <v>223</v>
      </c>
      <c r="C79" s="54" t="s">
        <v>224</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145</v>
      </c>
      <c r="B109" s="54" t="s">
        <v>199</v>
      </c>
      <c r="C109" s="54" t="s">
        <v>200</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147</v>
      </c>
      <c r="B121" s="54" t="s">
        <v>223</v>
      </c>
      <c r="C121" s="54" t="s">
        <v>224</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226</v>
      </c>
      <c r="B123" s="103"/>
      <c r="C123" s="86"/>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127</v>
      </c>
      <c r="B15" s="54" t="s">
        <v>175</v>
      </c>
      <c r="C15" s="54" t="s">
        <v>176</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890</v>
      </c>
      <c r="H40" s="55">
        <v>1050</v>
      </c>
      <c r="I40" s="55">
        <v>1616.80797302</v>
      </c>
      <c r="J40" s="55">
        <v>3005.4530854499999</v>
      </c>
      <c r="K40" s="55">
        <v>3254.7249804200001</v>
      </c>
      <c r="L40" s="55">
        <v>3491.0010928500001</v>
      </c>
      <c r="M40" s="55">
        <v>4327.3558816200002</v>
      </c>
      <c r="N40" s="55">
        <v>4726.94823258</v>
      </c>
      <c r="O40" s="55">
        <v>8811.9285187200003</v>
      </c>
      <c r="P40" s="55">
        <v>9579.7379053599998</v>
      </c>
      <c r="Q40" s="55">
        <v>9579.7379053599998</v>
      </c>
      <c r="R40" s="55">
        <v>12350.666169960001</v>
      </c>
      <c r="S40" s="55">
        <v>12350.666169960001</v>
      </c>
      <c r="T40" s="55">
        <v>13673.28538053</v>
      </c>
      <c r="U40" s="55">
        <v>13673.28538053</v>
      </c>
      <c r="V40" s="55">
        <v>14086.926340770002</v>
      </c>
      <c r="W40" s="55">
        <v>15697.908957080001</v>
      </c>
      <c r="X40" s="55">
        <v>15697.908957080001</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1363.6124362599999</v>
      </c>
      <c r="U44" s="5">
        <v>1363.6124362599999</v>
      </c>
      <c r="V44" s="5">
        <v>1580.91366707</v>
      </c>
      <c r="W44" s="5">
        <v>1580.91366707</v>
      </c>
      <c r="X44" s="5">
        <v>1580.91366707</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353.14771688000002</v>
      </c>
      <c r="L49" s="5">
        <v>824.91793554000003</v>
      </c>
      <c r="M49" s="5">
        <v>824.91793554000003</v>
      </c>
      <c r="N49" s="5">
        <v>824.91793554000003</v>
      </c>
      <c r="O49" s="5">
        <v>824.91793554000003</v>
      </c>
      <c r="P49" s="5">
        <v>824.91793554000003</v>
      </c>
      <c r="Q49" s="5">
        <v>824.91793554000003</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1400</v>
      </c>
      <c r="L51" s="5">
        <v>1400</v>
      </c>
      <c r="M51" s="5">
        <v>1400</v>
      </c>
      <c r="N51" s="5">
        <v>1400</v>
      </c>
      <c r="O51" s="5">
        <v>1400</v>
      </c>
      <c r="P51" s="5">
        <v>1400</v>
      </c>
      <c r="Q51" s="5">
        <v>1400</v>
      </c>
      <c r="R51" s="5">
        <v>1649.34185849</v>
      </c>
      <c r="S51" s="5">
        <v>2777.0315969799999</v>
      </c>
      <c r="T51" s="5">
        <v>3954.0954907700002</v>
      </c>
      <c r="U51" s="5">
        <v>3954.0954907700002</v>
      </c>
      <c r="V51" s="5">
        <v>3954.0954907700002</v>
      </c>
      <c r="W51" s="5">
        <v>3954.0954907700002</v>
      </c>
      <c r="X51" s="5">
        <v>3954.0954907700002</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185</v>
      </c>
      <c r="P53" s="5">
        <v>185</v>
      </c>
      <c r="Q53" s="5">
        <v>185</v>
      </c>
      <c r="R53" s="5">
        <v>2461.99025433</v>
      </c>
      <c r="S53" s="5">
        <v>2461.99025433</v>
      </c>
      <c r="T53" s="5">
        <v>3767.9085084799999</v>
      </c>
      <c r="U53" s="5">
        <v>3767.9085084799999</v>
      </c>
      <c r="V53" s="5">
        <v>3767.9085084799999</v>
      </c>
      <c r="W53" s="5">
        <v>3767.9085084799999</v>
      </c>
      <c r="X53" s="5">
        <v>3767.9085084799999</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870.43559830000004</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145</v>
      </c>
      <c r="B65" s="54" t="s">
        <v>197</v>
      </c>
      <c r="C65" s="54" t="s">
        <v>198</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145</v>
      </c>
      <c r="B66" s="54" t="s">
        <v>199</v>
      </c>
      <c r="C66" s="54" t="s">
        <v>200</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480.2817465</v>
      </c>
      <c r="P69" s="5">
        <v>480.2817465</v>
      </c>
      <c r="Q69" s="5">
        <v>480.2817465</v>
      </c>
      <c r="R69" s="5">
        <v>623.34745742999996</v>
      </c>
      <c r="S69" s="5">
        <v>623.34745742999996</v>
      </c>
      <c r="T69" s="5">
        <v>795.35840768000003</v>
      </c>
      <c r="U69" s="5">
        <v>795.35840768000003</v>
      </c>
      <c r="V69" s="5">
        <v>795.35840768000003</v>
      </c>
      <c r="W69" s="5">
        <v>795.35840768000003</v>
      </c>
      <c r="X69" s="5">
        <v>795.35840768000003</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139.98604945</v>
      </c>
      <c r="S70" s="5">
        <v>139.98604945</v>
      </c>
      <c r="T70" s="5">
        <v>621.61710568000001</v>
      </c>
      <c r="U70" s="5">
        <v>621.61710568000001</v>
      </c>
      <c r="V70" s="5">
        <v>621.61710568000001</v>
      </c>
      <c r="W70" s="5">
        <v>857.37881472999993</v>
      </c>
      <c r="X70" s="5">
        <v>857.37881472999993</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43.224153909999998</v>
      </c>
      <c r="K78" s="5">
        <v>43.224153909999998</v>
      </c>
      <c r="L78" s="5">
        <v>43.224153909999998</v>
      </c>
      <c r="M78" s="5">
        <v>43.224153909999998</v>
      </c>
      <c r="N78" s="5">
        <v>43.224153909999998</v>
      </c>
      <c r="O78" s="5">
        <v>256.26218320999999</v>
      </c>
      <c r="P78" s="5">
        <v>256.26218320999999</v>
      </c>
      <c r="Q78" s="5">
        <v>256.26218320999999</v>
      </c>
      <c r="R78" s="5">
        <v>256.26218320999999</v>
      </c>
      <c r="S78" s="5">
        <v>900</v>
      </c>
      <c r="T78" s="5">
        <v>1211.88104236</v>
      </c>
      <c r="U78" s="5">
        <v>1211.88104236</v>
      </c>
      <c r="V78" s="5">
        <v>1211.88104236</v>
      </c>
      <c r="W78" s="5">
        <v>1211.88104236</v>
      </c>
      <c r="X78" s="5">
        <v>1211.88104236</v>
      </c>
      <c r="Y78" s="3"/>
    </row>
    <row r="79" spans="1:25">
      <c r="A79" s="103" t="s">
        <v>226</v>
      </c>
      <c r="B79" s="103"/>
      <c r="C79" s="86"/>
      <c r="D79" s="55">
        <v>0</v>
      </c>
      <c r="E79" s="55">
        <v>1087.2</v>
      </c>
      <c r="F79" s="55">
        <v>1087.2</v>
      </c>
      <c r="G79" s="55">
        <v>1087.2</v>
      </c>
      <c r="H79" s="55">
        <v>1656.96063759</v>
      </c>
      <c r="I79" s="55">
        <v>2387</v>
      </c>
      <c r="J79" s="55">
        <v>2955.22415391</v>
      </c>
      <c r="K79" s="55">
        <v>4688.3718707899998</v>
      </c>
      <c r="L79" s="55">
        <v>5640.1420894499997</v>
      </c>
      <c r="M79" s="55">
        <v>5640.1420894499997</v>
      </c>
      <c r="N79" s="55">
        <v>5640.1420894499997</v>
      </c>
      <c r="O79" s="55">
        <v>7419.4618652500003</v>
      </c>
      <c r="P79" s="55">
        <v>7619.4618652500003</v>
      </c>
      <c r="Q79" s="55">
        <v>7619.4618652500003</v>
      </c>
      <c r="R79" s="55">
        <v>11858.927802910001</v>
      </c>
      <c r="S79" s="55">
        <v>13630.35535819</v>
      </c>
      <c r="T79" s="55">
        <v>18542.472991230003</v>
      </c>
      <c r="U79" s="55">
        <v>18542.472991230003</v>
      </c>
      <c r="V79" s="55">
        <v>18930.209820340006</v>
      </c>
      <c r="W79" s="55">
        <v>19595.535931090002</v>
      </c>
      <c r="X79" s="55">
        <v>19595.535931090002</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1418.6124362599999</v>
      </c>
      <c r="U85" s="5">
        <v>1418.6124362599999</v>
      </c>
      <c r="V85" s="5">
        <v>1635.91366707</v>
      </c>
      <c r="W85" s="5">
        <v>1635.91366707</v>
      </c>
      <c r="X85" s="5">
        <v>1635.91366707</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1458.95351929</v>
      </c>
      <c r="S88" s="5">
        <v>1458.95351929</v>
      </c>
      <c r="T88" s="5">
        <v>1458.95351929</v>
      </c>
      <c r="U88" s="5">
        <v>1458.95351929</v>
      </c>
      <c r="V88" s="5">
        <v>1458.95351929</v>
      </c>
      <c r="W88" s="5">
        <v>1458.95351929</v>
      </c>
      <c r="X88" s="5">
        <v>1458.95351929</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406.80797302000002</v>
      </c>
      <c r="J90" s="5">
        <v>1341.04648071</v>
      </c>
      <c r="K90" s="5">
        <v>1694.1941975899999</v>
      </c>
      <c r="L90" s="5">
        <v>2165.9644162499999</v>
      </c>
      <c r="M90" s="5">
        <v>2165.9644162499999</v>
      </c>
      <c r="N90" s="5">
        <v>2165.9644162499999</v>
      </c>
      <c r="O90" s="5">
        <v>2165.9644162499999</v>
      </c>
      <c r="P90" s="5">
        <v>2165.9644162499999</v>
      </c>
      <c r="Q90" s="5">
        <v>2165.9644162499999</v>
      </c>
      <c r="R90" s="5">
        <v>2241.0464807099997</v>
      </c>
      <c r="S90" s="5">
        <v>2241.0464807099997</v>
      </c>
      <c r="T90" s="5">
        <v>2241.0464807099997</v>
      </c>
      <c r="U90" s="5">
        <v>2241.0464807099997</v>
      </c>
      <c r="V90" s="5">
        <v>2241.0464807099997</v>
      </c>
      <c r="W90" s="5">
        <v>2241.0464807099997</v>
      </c>
      <c r="X90" s="5">
        <v>2241.0464807099997</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690.45308545</v>
      </c>
      <c r="K92" s="5">
        <v>1679.7249804200001</v>
      </c>
      <c r="L92" s="5">
        <v>1756.0010928500001</v>
      </c>
      <c r="M92" s="5">
        <v>1756.0010928500001</v>
      </c>
      <c r="N92" s="5">
        <v>1756.0010928500001</v>
      </c>
      <c r="O92" s="5">
        <v>1756.0010928500001</v>
      </c>
      <c r="P92" s="5">
        <v>1756.0010928500001</v>
      </c>
      <c r="Q92" s="5">
        <v>1756.0010928500001</v>
      </c>
      <c r="R92" s="5">
        <v>2695.2463677200003</v>
      </c>
      <c r="S92" s="5">
        <v>3822.9361062099997</v>
      </c>
      <c r="T92" s="5">
        <v>5000</v>
      </c>
      <c r="U92" s="5">
        <v>5000</v>
      </c>
      <c r="V92" s="5">
        <v>5117.0943339400001</v>
      </c>
      <c r="W92" s="5">
        <v>5117.0943339400001</v>
      </c>
      <c r="X92" s="5">
        <v>5117.0943339400001</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3142.6192105700002</v>
      </c>
      <c r="U93" s="5">
        <v>3142.6192105700002</v>
      </c>
      <c r="V93" s="5">
        <v>3439.16583687</v>
      </c>
      <c r="W93" s="5">
        <v>5050.1484531799997</v>
      </c>
      <c r="X93" s="5">
        <v>5050.1484531799997</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300</v>
      </c>
      <c r="P94" s="5">
        <v>300</v>
      </c>
      <c r="Q94" s="5">
        <v>300</v>
      </c>
      <c r="R94" s="5">
        <v>2576.99025433</v>
      </c>
      <c r="S94" s="5">
        <v>2576.99025433</v>
      </c>
      <c r="T94" s="5">
        <v>3882.9085084799999</v>
      </c>
      <c r="U94" s="5">
        <v>3882.9085084799999</v>
      </c>
      <c r="V94" s="5">
        <v>3882.9085084799999</v>
      </c>
      <c r="W94" s="5">
        <v>3882.9085084799999</v>
      </c>
      <c r="X94" s="5">
        <v>3882.9085084799999</v>
      </c>
      <c r="Y94" s="3"/>
    </row>
    <row r="95" spans="1:25">
      <c r="A95" s="54" t="s">
        <v>127</v>
      </c>
      <c r="B95" s="54" t="s">
        <v>175</v>
      </c>
      <c r="C95" s="54" t="s">
        <v>176</v>
      </c>
      <c r="D95" s="5">
        <v>0</v>
      </c>
      <c r="E95" s="5">
        <v>150</v>
      </c>
      <c r="F95" s="5">
        <v>150</v>
      </c>
      <c r="G95" s="5">
        <v>150</v>
      </c>
      <c r="H95" s="5">
        <v>150</v>
      </c>
      <c r="I95" s="5">
        <v>150</v>
      </c>
      <c r="J95" s="5">
        <v>150</v>
      </c>
      <c r="K95" s="5">
        <v>150</v>
      </c>
      <c r="L95" s="5">
        <v>150</v>
      </c>
      <c r="M95" s="5">
        <v>702.02698711999994</v>
      </c>
      <c r="N95" s="5">
        <v>866.22888623999995</v>
      </c>
      <c r="O95" s="5">
        <v>2290.7177985400003</v>
      </c>
      <c r="P95" s="5">
        <v>2934.0185590199999</v>
      </c>
      <c r="Q95" s="5">
        <v>2934.0185590199999</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1270.4355983</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145</v>
      </c>
      <c r="B106" s="54" t="s">
        <v>197</v>
      </c>
      <c r="C106" s="54" t="s">
        <v>198</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145</v>
      </c>
      <c r="B107" s="54" t="s">
        <v>199</v>
      </c>
      <c r="C107" s="54" t="s">
        <v>200</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1615.0434072400001</v>
      </c>
      <c r="S107" s="5">
        <v>1615.0434072400001</v>
      </c>
      <c r="T107" s="5">
        <v>1615.0434072400001</v>
      </c>
      <c r="U107" s="5">
        <v>1615.0434072400001</v>
      </c>
      <c r="V107" s="5">
        <v>1615.0434072400001</v>
      </c>
      <c r="W107" s="5">
        <v>1615.0434072400001</v>
      </c>
      <c r="X107" s="5">
        <v>1615.0434072400001</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875.49137384000005</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480.2817465</v>
      </c>
      <c r="P110" s="5">
        <v>480.2817465</v>
      </c>
      <c r="Q110" s="5">
        <v>480.2817465</v>
      </c>
      <c r="R110" s="5">
        <v>623.34745742999996</v>
      </c>
      <c r="S110" s="5">
        <v>623.34745742999996</v>
      </c>
      <c r="T110" s="5">
        <v>795.35840768000003</v>
      </c>
      <c r="U110" s="5">
        <v>795.35840768000003</v>
      </c>
      <c r="V110" s="5">
        <v>795.35840768000003</v>
      </c>
      <c r="W110" s="5">
        <v>795.35840768000003</v>
      </c>
      <c r="X110" s="5">
        <v>795.35840768000003</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139.98604945</v>
      </c>
      <c r="S111" s="5">
        <v>139.98604945</v>
      </c>
      <c r="T111" s="5">
        <v>621.61710568000001</v>
      </c>
      <c r="U111" s="5">
        <v>621.61710568000001</v>
      </c>
      <c r="V111" s="5">
        <v>621.61710568000001</v>
      </c>
      <c r="W111" s="5">
        <v>857.37881472999993</v>
      </c>
      <c r="X111" s="5">
        <v>857.37881472999993</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284.32780165000003</v>
      </c>
      <c r="N114" s="5">
        <v>519.71825349000005</v>
      </c>
      <c r="O114" s="5">
        <v>519.71825349000005</v>
      </c>
      <c r="P114" s="5">
        <v>519.71825349000005</v>
      </c>
      <c r="Q114" s="5">
        <v>519.71825349000005</v>
      </c>
      <c r="R114" s="5">
        <v>519.71825349000005</v>
      </c>
      <c r="S114" s="5">
        <v>519.71825349000005</v>
      </c>
      <c r="T114" s="5">
        <v>519.71825349000005</v>
      </c>
      <c r="U114" s="5">
        <v>519.71825349000005</v>
      </c>
      <c r="V114" s="5">
        <v>519.71825349000005</v>
      </c>
      <c r="W114" s="5">
        <v>519.71825349000005</v>
      </c>
      <c r="X114" s="5">
        <v>519.71825349000005</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256.26218320999999</v>
      </c>
      <c r="P119" s="5">
        <v>256.26218320999999</v>
      </c>
      <c r="Q119" s="5">
        <v>256.26218320999999</v>
      </c>
      <c r="R119" s="5">
        <v>256.26218320999999</v>
      </c>
      <c r="S119" s="5">
        <v>900</v>
      </c>
      <c r="T119" s="5">
        <v>1211.88104236</v>
      </c>
      <c r="U119" s="5">
        <v>1211.88104236</v>
      </c>
      <c r="V119" s="5">
        <v>1211.88104236</v>
      </c>
      <c r="W119" s="5">
        <v>1211.88104236</v>
      </c>
      <c r="X119" s="5">
        <v>1211.88104236</v>
      </c>
    </row>
    <row r="120" spans="1:24">
      <c r="A120" s="103" t="s">
        <v>226</v>
      </c>
      <c r="B120" s="103"/>
      <c r="C120" s="86"/>
      <c r="D120" s="55">
        <v>0</v>
      </c>
      <c r="E120" s="55">
        <v>1877.2</v>
      </c>
      <c r="F120" s="55">
        <v>1877.2</v>
      </c>
      <c r="G120" s="55">
        <v>1977.2</v>
      </c>
      <c r="H120" s="55">
        <v>2706.9606375900003</v>
      </c>
      <c r="I120" s="55">
        <v>4003.8079730199997</v>
      </c>
      <c r="J120" s="55">
        <v>5960.6772393599995</v>
      </c>
      <c r="K120" s="55">
        <v>7943.0968512099998</v>
      </c>
      <c r="L120" s="55">
        <v>9131.1431823000003</v>
      </c>
      <c r="M120" s="55">
        <v>9967.4979710700009</v>
      </c>
      <c r="N120" s="55">
        <v>10367.090322030001</v>
      </c>
      <c r="O120" s="55">
        <v>16231.39038397</v>
      </c>
      <c r="P120" s="55">
        <v>17199.199770610001</v>
      </c>
      <c r="Q120" s="55">
        <v>17199.199770610001</v>
      </c>
      <c r="R120" s="55">
        <v>24209.593972869996</v>
      </c>
      <c r="S120" s="55">
        <v>25981.021528149995</v>
      </c>
      <c r="T120" s="55">
        <v>32215.758371759995</v>
      </c>
      <c r="U120" s="55">
        <v>32215.758371759995</v>
      </c>
      <c r="V120" s="55">
        <v>33017.136161109993</v>
      </c>
      <c r="W120" s="55">
        <v>35293.444888169994</v>
      </c>
      <c r="X120" s="55">
        <v>35293.444888169994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144</v>
      </c>
      <c r="B8" s="54" t="s">
        <v>161</v>
      </c>
      <c r="C8" s="54" t="s">
        <v>162</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127</v>
      </c>
      <c r="B13" s="54" t="s">
        <v>171</v>
      </c>
      <c r="C13" s="54" t="s">
        <v>172</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127</v>
      </c>
      <c r="B14" s="54" t="s">
        <v>173</v>
      </c>
      <c r="C14" s="54" t="s">
        <v>174</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127</v>
      </c>
      <c r="B15" s="54" t="s">
        <v>175</v>
      </c>
      <c r="C15" s="54" t="s">
        <v>176</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146</v>
      </c>
      <c r="B28" s="54" t="s">
        <v>201</v>
      </c>
      <c r="C28" s="54" t="s">
        <v>202</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3" t="s">
        <v>228</v>
      </c>
      <c r="B41" s="103"/>
      <c r="C41" s="86"/>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144</v>
      </c>
      <c r="B52" s="54" t="s">
        <v>169</v>
      </c>
      <c r="C52" s="54" t="s">
        <v>170</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127</v>
      </c>
      <c r="B56" s="54" t="s">
        <v>177</v>
      </c>
      <c r="C56" s="54" t="s">
        <v>178</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145</v>
      </c>
      <c r="B65" s="54" t="s">
        <v>195</v>
      </c>
      <c r="C65" s="54" t="s">
        <v>196</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145</v>
      </c>
      <c r="B66" s="54" t="s">
        <v>197</v>
      </c>
      <c r="C66" s="54" t="s">
        <v>198</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145</v>
      </c>
      <c r="B67" s="54" t="s">
        <v>199</v>
      </c>
      <c r="C67" s="54" t="s">
        <v>200</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147</v>
      </c>
      <c r="B79" s="54" t="s">
        <v>223</v>
      </c>
      <c r="C79" s="54" t="s">
        <v>224</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3" t="s">
        <v>228</v>
      </c>
      <c r="B81" s="103"/>
      <c r="C81" s="86"/>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5">
      <c r="A12" s="54" t="s">
        <v>144</v>
      </c>
      <c r="B12" s="54" t="s">
        <v>169</v>
      </c>
      <c r="C12" s="54" t="s">
        <v>170</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5">
      <c r="A13" s="54" t="s">
        <v>127</v>
      </c>
      <c r="B13" s="54" t="s">
        <v>171</v>
      </c>
      <c r="C13" s="54" t="s">
        <v>172</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5">
      <c r="A14" s="54" t="s">
        <v>127</v>
      </c>
      <c r="B14" s="54" t="s">
        <v>173</v>
      </c>
      <c r="C14" s="54" t="s">
        <v>174</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5">
      <c r="A15" s="54" t="s">
        <v>127</v>
      </c>
      <c r="B15" s="54" t="s">
        <v>175</v>
      </c>
      <c r="C15" s="54" t="s">
        <v>176</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127</v>
      </c>
      <c r="B19" s="54" t="s">
        <v>183</v>
      </c>
      <c r="C19" s="54" t="s">
        <v>184</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145</v>
      </c>
      <c r="B24" s="54" t="s">
        <v>193</v>
      </c>
      <c r="C24" s="54" t="s">
        <v>194</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2062.5389666450019</v>
      </c>
      <c r="F40" s="55">
        <v>2050.8879994000035</v>
      </c>
      <c r="G40" s="55">
        <v>2267.6504914650004</v>
      </c>
      <c r="H40" s="55">
        <v>2740.00223192356</v>
      </c>
      <c r="I40" s="55">
        <v>4293.071870465199</v>
      </c>
      <c r="J40" s="55">
        <v>7947.7163641539946</v>
      </c>
      <c r="K40" s="55">
        <v>7231.3892951633716</v>
      </c>
      <c r="L40" s="55">
        <v>8422.0523229499195</v>
      </c>
      <c r="M40" s="55">
        <v>10630.25778182553</v>
      </c>
      <c r="N40" s="55">
        <v>12150.020118007851</v>
      </c>
      <c r="O40" s="55">
        <v>23217.992049462991</v>
      </c>
      <c r="P40" s="55">
        <v>24487.674283349283</v>
      </c>
      <c r="Q40" s="55">
        <v>24195.41917525226</v>
      </c>
      <c r="R40" s="55">
        <v>32406.365828280585</v>
      </c>
      <c r="S40" s="55">
        <v>32554.194035661385</v>
      </c>
      <c r="T40" s="55">
        <v>35705.165248702448</v>
      </c>
      <c r="U40" s="55">
        <v>31467.898268953428</v>
      </c>
      <c r="V40" s="55">
        <v>34160.165468507403</v>
      </c>
      <c r="W40" s="55">
        <v>39334.406084806578</v>
      </c>
      <c r="X40" s="55">
        <v>40605.097304623356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1806.214462694642</v>
      </c>
      <c r="I44" s="5">
        <v>3123.9940554978944</v>
      </c>
      <c r="J44" s="5">
        <v>3076.7431174724256</v>
      </c>
      <c r="K44" s="5">
        <v>2869.1167402177784</v>
      </c>
      <c r="L44" s="5">
        <v>2963.860351909078</v>
      </c>
      <c r="M44" s="5">
        <v>2896.7123832209463</v>
      </c>
      <c r="N44" s="5">
        <v>2836.5223696165599</v>
      </c>
      <c r="O44" s="5">
        <v>2985.8689655844514</v>
      </c>
      <c r="P44" s="5">
        <v>2722.8481766265822</v>
      </c>
      <c r="Q44" s="5">
        <v>2799.6946815862339</v>
      </c>
      <c r="R44" s="5">
        <v>3033.0727141555471</v>
      </c>
      <c r="S44" s="5">
        <v>3009.3539482426809</v>
      </c>
      <c r="T44" s="5">
        <v>6035.6525777288134</v>
      </c>
      <c r="U44" s="5">
        <v>5553.4750469632309</v>
      </c>
      <c r="V44" s="5">
        <v>6824.7101224159505</v>
      </c>
      <c r="W44" s="5">
        <v>6959.1801322970587</v>
      </c>
      <c r="X44" s="5">
        <v>6754.7912752360526</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3556.3006525676865</v>
      </c>
      <c r="S47" s="5">
        <v>3679.8071542951543</v>
      </c>
      <c r="T47" s="5">
        <v>3523.3661546760381</v>
      </c>
      <c r="U47" s="5">
        <v>3490.3291545688662</v>
      </c>
      <c r="V47" s="5">
        <v>3427.2893217667129</v>
      </c>
      <c r="W47" s="5">
        <v>3525.6099462151319</v>
      </c>
      <c r="X47" s="5">
        <v>3666.9199548962865</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1306.8501860154593</v>
      </c>
      <c r="L49" s="5">
        <v>3053.9320696931263</v>
      </c>
      <c r="M49" s="5">
        <v>2892.0998823301156</v>
      </c>
      <c r="N49" s="5">
        <v>2900.2006445329143</v>
      </c>
      <c r="O49" s="5">
        <v>2905.8866881139998</v>
      </c>
      <c r="P49" s="5">
        <v>2792.4498733097748</v>
      </c>
      <c r="Q49" s="5">
        <v>2972.3532197811132</v>
      </c>
      <c r="R49" s="5">
        <v>3149.9187984134519</v>
      </c>
      <c r="S49" s="5">
        <v>3378.0640049131707</v>
      </c>
      <c r="T49" s="5">
        <v>3186.1409752977006</v>
      </c>
      <c r="U49" s="5">
        <v>3291.4480912587219</v>
      </c>
      <c r="V49" s="5">
        <v>3293.9686993146893</v>
      </c>
      <c r="W49" s="5">
        <v>3207.7548146744152</v>
      </c>
      <c r="X49" s="5">
        <v>3147.3030769712709</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879.81163573202355</v>
      </c>
      <c r="S50" s="5">
        <v>925.25755238287081</v>
      </c>
      <c r="T50" s="5">
        <v>841.71818823782689</v>
      </c>
      <c r="U50" s="5">
        <v>875.29305570036968</v>
      </c>
      <c r="V50" s="5">
        <v>888.61399015616018</v>
      </c>
      <c r="W50" s="5">
        <v>890.41051672767753</v>
      </c>
      <c r="X50" s="5">
        <v>835.56866792907226</v>
      </c>
    </row>
    <row r="51" spans="1:24">
      <c r="A51" s="54" t="s">
        <v>144</v>
      </c>
      <c r="B51" s="54" t="s">
        <v>169</v>
      </c>
      <c r="C51" s="54" t="s">
        <v>170</v>
      </c>
      <c r="D51" s="5">
        <v>0</v>
      </c>
      <c r="E51" s="5">
        <v>1818.5556979999919</v>
      </c>
      <c r="F51" s="5">
        <v>1810.1897495000046</v>
      </c>
      <c r="G51" s="5">
        <v>1766.7244205832503</v>
      </c>
      <c r="H51" s="5">
        <v>1822.1126090000048</v>
      </c>
      <c r="I51" s="5">
        <v>1952.9294826004482</v>
      </c>
      <c r="J51" s="5">
        <v>1768.0435914748984</v>
      </c>
      <c r="K51" s="5">
        <v>5142.7638155248396</v>
      </c>
      <c r="L51" s="5">
        <v>5079.7177986371362</v>
      </c>
      <c r="M51" s="5">
        <v>4982.9487468960433</v>
      </c>
      <c r="N51" s="5">
        <v>4774.7278737098932</v>
      </c>
      <c r="O51" s="5">
        <v>4897.5351828739795</v>
      </c>
      <c r="P51" s="5">
        <v>4953.5764824096759</v>
      </c>
      <c r="Q51" s="5">
        <v>4857.9772535362954</v>
      </c>
      <c r="R51" s="5">
        <v>5802.2567309505757</v>
      </c>
      <c r="S51" s="5">
        <v>9980.9290760408494</v>
      </c>
      <c r="T51" s="5">
        <v>12969.25104636978</v>
      </c>
      <c r="U51" s="5">
        <v>13710.536455670092</v>
      </c>
      <c r="V51" s="5">
        <v>13205.48305478679</v>
      </c>
      <c r="W51" s="5">
        <v>13208.154819184219</v>
      </c>
      <c r="X51" s="5">
        <v>12441.208319297517</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532.21382469969683</v>
      </c>
      <c r="P53" s="5">
        <v>507.5221332625016</v>
      </c>
      <c r="Q53" s="5">
        <v>533.4704866928497</v>
      </c>
      <c r="R53" s="5">
        <v>7292.8308783662369</v>
      </c>
      <c r="S53" s="5">
        <v>7521.2329807280839</v>
      </c>
      <c r="T53" s="5">
        <v>10675.593707522927</v>
      </c>
      <c r="U53" s="5">
        <v>12190.541219475625</v>
      </c>
      <c r="V53" s="5">
        <v>11273.649269060305</v>
      </c>
      <c r="W53" s="5">
        <v>11282.563616451622</v>
      </c>
      <c r="X53" s="5">
        <v>10194.940448835649</v>
      </c>
    </row>
    <row r="54" spans="1:24">
      <c r="A54" s="54" t="s">
        <v>127</v>
      </c>
      <c r="B54" s="54" t="s">
        <v>175</v>
      </c>
      <c r="C54" s="54" t="s">
        <v>176</v>
      </c>
      <c r="D54" s="5">
        <v>0</v>
      </c>
      <c r="E54" s="5">
        <v>0</v>
      </c>
      <c r="F54" s="5">
        <v>0</v>
      </c>
      <c r="G54" s="5">
        <v>0</v>
      </c>
      <c r="H54" s="5">
        <v>0</v>
      </c>
      <c r="I54" s="5">
        <v>0</v>
      </c>
      <c r="J54" s="5">
        <v>0</v>
      </c>
      <c r="K54" s="5">
        <v>0</v>
      </c>
      <c r="L54" s="5">
        <v>0</v>
      </c>
      <c r="M54" s="5">
        <v>0</v>
      </c>
      <c r="N54" s="5">
        <v>0</v>
      </c>
      <c r="O54" s="5">
        <v>2449.2973991026561</v>
      </c>
      <c r="P54" s="5">
        <v>2536.3186103810121</v>
      </c>
      <c r="Q54" s="5">
        <v>2550.2284150431292</v>
      </c>
      <c r="R54" s="5">
        <v>2577.8962595472963</v>
      </c>
      <c r="S54" s="5">
        <v>2575.3549750697157</v>
      </c>
      <c r="T54" s="5">
        <v>2475.8617472019537</v>
      </c>
      <c r="U54" s="5">
        <v>2716.2560738490183</v>
      </c>
      <c r="V54" s="5">
        <v>2444.579301851928</v>
      </c>
      <c r="W54" s="5">
        <v>2510.3806295705122</v>
      </c>
      <c r="X54" s="5">
        <v>2356.0515108893501</v>
      </c>
    </row>
    <row r="55" spans="1:24">
      <c r="A55" s="54" t="s">
        <v>127</v>
      </c>
      <c r="B55" s="54" t="s">
        <v>177</v>
      </c>
      <c r="C55" s="54" t="s">
        <v>178</v>
      </c>
      <c r="D55" s="5">
        <v>0</v>
      </c>
      <c r="E55" s="5">
        <v>788.39613344000634</v>
      </c>
      <c r="F55" s="5">
        <v>818.43713615300408</v>
      </c>
      <c r="G55" s="5">
        <v>834.0135129542964</v>
      </c>
      <c r="H55" s="5">
        <v>851.14869966099923</v>
      </c>
      <c r="I55" s="5">
        <v>767.05242132549631</v>
      </c>
      <c r="J55" s="5">
        <v>784.29619155400599</v>
      </c>
      <c r="K55" s="5">
        <v>810.25698651250298</v>
      </c>
      <c r="L55" s="5">
        <v>760.73474630300484</v>
      </c>
      <c r="M55" s="5">
        <v>813.62709139150411</v>
      </c>
      <c r="N55" s="5">
        <v>848.59767876850424</v>
      </c>
      <c r="O55" s="5">
        <v>742.84150751953769</v>
      </c>
      <c r="P55" s="5">
        <v>783.96300319664317</v>
      </c>
      <c r="Q55" s="5">
        <v>794.99029667442574</v>
      </c>
      <c r="R55" s="5">
        <v>823.5588513681455</v>
      </c>
      <c r="S55" s="5">
        <v>748.7552125172474</v>
      </c>
      <c r="T55" s="5">
        <v>755.33957374875513</v>
      </c>
      <c r="U55" s="5">
        <v>803.33458844938616</v>
      </c>
      <c r="V55" s="5">
        <v>748.84378378375072</v>
      </c>
      <c r="W55" s="5">
        <v>791.16262558492599</v>
      </c>
      <c r="X55" s="5">
        <v>829.10854931905635</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291.45960086114763</v>
      </c>
      <c r="P60" s="5">
        <v>906.52249126495371</v>
      </c>
      <c r="Q60" s="5">
        <v>907.05031925475566</v>
      </c>
      <c r="R60" s="5">
        <v>952.37128304874852</v>
      </c>
      <c r="S60" s="5">
        <v>911.83804467478058</v>
      </c>
      <c r="T60" s="5">
        <v>837.14780515254893</v>
      </c>
      <c r="U60" s="5">
        <v>893.51732873304547</v>
      </c>
      <c r="V60" s="5">
        <v>848.34534471572374</v>
      </c>
      <c r="W60" s="5">
        <v>883.94888780309475</v>
      </c>
      <c r="X60" s="5">
        <v>933.08417171734118</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696.28234697795995</v>
      </c>
      <c r="F63" s="5">
        <v>670.82763101513365</v>
      </c>
      <c r="G63" s="5">
        <v>705.0216374451511</v>
      </c>
      <c r="H63" s="5">
        <v>1520.5380578284041</v>
      </c>
      <c r="I63" s="5">
        <v>1506.0936901938287</v>
      </c>
      <c r="J63" s="5">
        <v>1513.1324673104946</v>
      </c>
      <c r="K63" s="5">
        <v>1494.5942226543293</v>
      </c>
      <c r="L63" s="5">
        <v>2317.887653691851</v>
      </c>
      <c r="M63" s="5">
        <v>2240.6445687332107</v>
      </c>
      <c r="N63" s="5">
        <v>2440.4745396256967</v>
      </c>
      <c r="O63" s="5">
        <v>2178.8414664276443</v>
      </c>
      <c r="P63" s="5">
        <v>2149.7180426804216</v>
      </c>
      <c r="Q63" s="5">
        <v>2120.8009776686422</v>
      </c>
      <c r="R63" s="5">
        <v>2333.3217542705756</v>
      </c>
      <c r="S63" s="5">
        <v>2284.6351495115259</v>
      </c>
      <c r="T63" s="5">
        <v>2223.4498287309043</v>
      </c>
      <c r="U63" s="5">
        <v>2406.9311985025201</v>
      </c>
      <c r="V63" s="5">
        <v>2871.370612157541</v>
      </c>
      <c r="W63" s="5">
        <v>3244.5968572452507</v>
      </c>
      <c r="X63" s="5">
        <v>3563.461665747915</v>
      </c>
    </row>
    <row r="64" spans="1:24">
      <c r="A64" s="54" t="s">
        <v>145</v>
      </c>
      <c r="B64" s="54" t="s">
        <v>195</v>
      </c>
      <c r="C64" s="54" t="s">
        <v>196</v>
      </c>
      <c r="D64" s="5">
        <v>0</v>
      </c>
      <c r="E64" s="5">
        <v>455.52460106159782</v>
      </c>
      <c r="F64" s="5">
        <v>467.09846225561017</v>
      </c>
      <c r="G64" s="5">
        <v>493.70071831920188</v>
      </c>
      <c r="H64" s="5">
        <v>513.31883432711209</v>
      </c>
      <c r="I64" s="5">
        <v>2030.0066411575149</v>
      </c>
      <c r="J64" s="5">
        <v>1858.2919783304967</v>
      </c>
      <c r="K64" s="5">
        <v>2100.2644072698672</v>
      </c>
      <c r="L64" s="5">
        <v>2442.7881737512007</v>
      </c>
      <c r="M64" s="5">
        <v>2379.8090542408941</v>
      </c>
      <c r="N64" s="5">
        <v>2700.8457331964551</v>
      </c>
      <c r="O64" s="5">
        <v>2212.6742785478787</v>
      </c>
      <c r="P64" s="5">
        <v>2244.8892672688162</v>
      </c>
      <c r="Q64" s="5">
        <v>2375.6549002351553</v>
      </c>
      <c r="R64" s="5">
        <v>2469.5974790321966</v>
      </c>
      <c r="S64" s="5">
        <v>2463.2621548279699</v>
      </c>
      <c r="T64" s="5">
        <v>2216.1891331385764</v>
      </c>
      <c r="U64" s="5">
        <v>2324.9027772013774</v>
      </c>
      <c r="V64" s="5">
        <v>2467.1358324902017</v>
      </c>
      <c r="W64" s="5">
        <v>3144.6691041487561</v>
      </c>
      <c r="X64" s="5">
        <v>3584.6564796924185</v>
      </c>
    </row>
    <row r="65" spans="1:24">
      <c r="A65" s="54" t="s">
        <v>145</v>
      </c>
      <c r="B65" s="54" t="s">
        <v>197</v>
      </c>
      <c r="C65" s="54" t="s">
        <v>198</v>
      </c>
      <c r="D65" s="5">
        <v>0</v>
      </c>
      <c r="E65" s="5">
        <v>0</v>
      </c>
      <c r="F65" s="5">
        <v>0</v>
      </c>
      <c r="G65" s="5">
        <v>0</v>
      </c>
      <c r="H65" s="5">
        <v>0</v>
      </c>
      <c r="I65" s="5">
        <v>0</v>
      </c>
      <c r="J65" s="5">
        <v>220.25868900000043</v>
      </c>
      <c r="K65" s="5">
        <v>1370.4599164999945</v>
      </c>
      <c r="L65" s="5">
        <v>1739.921451849998</v>
      </c>
      <c r="M65" s="5">
        <v>1729.965569675006</v>
      </c>
      <c r="N65" s="5">
        <v>1995.8136491250002</v>
      </c>
      <c r="O65" s="5">
        <v>1744.4184083589096</v>
      </c>
      <c r="P65" s="5">
        <v>1664.2402249954471</v>
      </c>
      <c r="Q65" s="5">
        <v>1812.5775662873805</v>
      </c>
      <c r="R65" s="5">
        <v>1819.0346923958964</v>
      </c>
      <c r="S65" s="5">
        <v>1723.6196787842555</v>
      </c>
      <c r="T65" s="5">
        <v>1746.042861221036</v>
      </c>
      <c r="U65" s="5">
        <v>1767.7696550249934</v>
      </c>
      <c r="V65" s="5">
        <v>1732.7292194749994</v>
      </c>
      <c r="W65" s="5">
        <v>1731.4047109409987</v>
      </c>
      <c r="X65" s="5">
        <v>1988.1387415504814</v>
      </c>
    </row>
    <row r="66" spans="1:24">
      <c r="A66" s="54" t="s">
        <v>145</v>
      </c>
      <c r="B66" s="54" t="s">
        <v>199</v>
      </c>
      <c r="C66" s="54" t="s">
        <v>200</v>
      </c>
      <c r="D66" s="5">
        <v>0</v>
      </c>
      <c r="E66" s="5">
        <v>0</v>
      </c>
      <c r="F66" s="5">
        <v>0</v>
      </c>
      <c r="G66" s="5">
        <v>0</v>
      </c>
      <c r="H66" s="5">
        <v>0</v>
      </c>
      <c r="I66" s="5">
        <v>0</v>
      </c>
      <c r="J66" s="5">
        <v>1162.3543648835762</v>
      </c>
      <c r="K66" s="5">
        <v>1071.1466816852999</v>
      </c>
      <c r="L66" s="5">
        <v>1045.5751047632364</v>
      </c>
      <c r="M66" s="5">
        <v>1014.6028424696597</v>
      </c>
      <c r="N66" s="5">
        <v>1100.0884069557335</v>
      </c>
      <c r="O66" s="5">
        <v>1066.4972202179458</v>
      </c>
      <c r="P66" s="5">
        <v>1014.282255222462</v>
      </c>
      <c r="Q66" s="5">
        <v>994.03142160000266</v>
      </c>
      <c r="R66" s="5">
        <v>1086.9915283146795</v>
      </c>
      <c r="S66" s="5">
        <v>1064.4729708128527</v>
      </c>
      <c r="T66" s="5">
        <v>1124.7329452946497</v>
      </c>
      <c r="U66" s="5">
        <v>1135.7804420024277</v>
      </c>
      <c r="V66" s="5">
        <v>1093.2569918179893</v>
      </c>
      <c r="W66" s="5">
        <v>1053.6788158924771</v>
      </c>
      <c r="X66" s="5">
        <v>1138.1279165279245</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179.27242797321534</v>
      </c>
      <c r="S67" s="5">
        <v>184.49495119188046</v>
      </c>
      <c r="T67" s="5">
        <v>2448.2636675130698</v>
      </c>
      <c r="U67" s="5">
        <v>2632.5224992311973</v>
      </c>
      <c r="V67" s="5">
        <v>2769.3834871138429</v>
      </c>
      <c r="W67" s="5">
        <v>2554.8060862167495</v>
      </c>
      <c r="X67" s="5">
        <v>2880.6905082663106</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1471.3725403915028</v>
      </c>
      <c r="P69" s="5">
        <v>1466.2805801818881</v>
      </c>
      <c r="Q69" s="5">
        <v>1463.8920205218362</v>
      </c>
      <c r="R69" s="5">
        <v>2159.9365143112145</v>
      </c>
      <c r="S69" s="5">
        <v>2138.2924539346213</v>
      </c>
      <c r="T69" s="5">
        <v>2529.9098685671315</v>
      </c>
      <c r="U69" s="5">
        <v>2657.4758906746256</v>
      </c>
      <c r="V69" s="5">
        <v>2692.0215420474924</v>
      </c>
      <c r="W69" s="5">
        <v>2594.5263498062991</v>
      </c>
      <c r="X69" s="5">
        <v>2736.2737329913448</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425.64667457688626</v>
      </c>
      <c r="S70" s="5">
        <v>423.85633239457383</v>
      </c>
      <c r="T70" s="5">
        <v>1534.3148550206088</v>
      </c>
      <c r="U70" s="5">
        <v>1710.9219147436934</v>
      </c>
      <c r="V70" s="5">
        <v>1778.6820217890399</v>
      </c>
      <c r="W70" s="5">
        <v>2233.5885663638524</v>
      </c>
      <c r="X70" s="5">
        <v>2585.5904941402641</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198.05514521756373</v>
      </c>
      <c r="K78" s="5">
        <v>196.61945623026176</v>
      </c>
      <c r="L78" s="5">
        <v>195.29968188203767</v>
      </c>
      <c r="M78" s="5">
        <v>195.97074434194428</v>
      </c>
      <c r="N78" s="5">
        <v>204.11604988003521</v>
      </c>
      <c r="O78" s="5">
        <v>1163.3477971753766</v>
      </c>
      <c r="P78" s="5">
        <v>1105.8164093468038</v>
      </c>
      <c r="Q78" s="5">
        <v>1176.8065467932988</v>
      </c>
      <c r="R78" s="5">
        <v>1190.3838864696352</v>
      </c>
      <c r="S78" s="5">
        <v>4030.4275874229857</v>
      </c>
      <c r="T78" s="5">
        <v>4960.1520455139907</v>
      </c>
      <c r="U78" s="5">
        <v>5188.2884904415387</v>
      </c>
      <c r="V78" s="5">
        <v>5090.2751951474702</v>
      </c>
      <c r="W78" s="5">
        <v>4939.065628291075</v>
      </c>
      <c r="X78" s="5">
        <v>5151.4171749162197</v>
      </c>
    </row>
    <row r="79" spans="1:24">
      <c r="A79" s="103" t="s">
        <v>228</v>
      </c>
      <c r="B79" s="103"/>
      <c r="C79" s="86"/>
      <c r="D79" s="55">
        <v>0</v>
      </c>
      <c r="E79" s="55">
        <v>3758.7587794795563</v>
      </c>
      <c r="F79" s="55">
        <v>3766.5529789237526</v>
      </c>
      <c r="G79" s="55">
        <v>3799.4602893018996</v>
      </c>
      <c r="H79" s="55">
        <v>6513.3326635111625</v>
      </c>
      <c r="I79" s="55">
        <v>9380.0762907751832</v>
      </c>
      <c r="J79" s="55">
        <v>10581.175545243463</v>
      </c>
      <c r="K79" s="55">
        <v>16362.072412610334</v>
      </c>
      <c r="L79" s="55">
        <v>19599.717032480668</v>
      </c>
      <c r="M79" s="55">
        <v>19146.380883299324</v>
      </c>
      <c r="N79" s="55">
        <v>19801.386945410792</v>
      </c>
      <c r="O79" s="55">
        <v>24642.254879874727</v>
      </c>
      <c r="P79" s="55">
        <v>24848.427550146978</v>
      </c>
      <c r="Q79" s="55">
        <v>25359.528105675119</v>
      </c>
      <c r="R79" s="55">
        <v>39732.202761494009</v>
      </c>
      <c r="S79" s="55">
        <v>47043.654227745217</v>
      </c>
      <c r="T79" s="55">
        <v>60083.126980936315</v>
      </c>
      <c r="U79" s="55">
        <v>63349.323882490738</v>
      </c>
      <c r="V79" s="55">
        <v>63450.337789890582</v>
      </c>
      <c r="W79" s="55">
        <v>64755.502107414126</v>
      </c>
      <c r="X79" s="55">
        <v>64787.332688924464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76</v>
      </c>
      <c r="B5" s="6" t="s">
        <v>113</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76</v>
      </c>
      <c r="B6" s="6" t="s">
        <v>114</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76</v>
      </c>
      <c r="B7" s="6" t="s">
        <v>115</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76</v>
      </c>
      <c r="B8" s="6" t="s">
        <v>116</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76</v>
      </c>
      <c r="B9" s="6" t="s">
        <v>117</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76</v>
      </c>
      <c r="B10" s="6" t="s">
        <v>119</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127</v>
      </c>
      <c r="B18" s="6" t="s">
        <v>115</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127</v>
      </c>
      <c r="B19" s="6" t="s">
        <v>116</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127</v>
      </c>
      <c r="B20" s="6" t="s">
        <v>117</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127</v>
      </c>
      <c r="B21" s="6" t="s">
        <v>119</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144</v>
      </c>
      <c r="B29" s="6" t="s">
        <v>115</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144</v>
      </c>
      <c r="B30" s="6" t="s">
        <v>116</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144</v>
      </c>
      <c r="B31" s="6" t="s">
        <v>117</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144</v>
      </c>
      <c r="B32" s="6" t="s">
        <v>119</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145</v>
      </c>
      <c r="B39" s="6" t="s">
        <v>114</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145</v>
      </c>
      <c r="B40" s="6" t="s">
        <v>115</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145</v>
      </c>
      <c r="B41" s="6" t="s">
        <v>116</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146</v>
      </c>
      <c r="B51" s="6" t="s">
        <v>115</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76</v>
      </c>
      <c r="B5" s="6" t="s">
        <v>113</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76</v>
      </c>
      <c r="B6" s="6" t="s">
        <v>114</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76</v>
      </c>
      <c r="B7" s="6" t="s">
        <v>115</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76</v>
      </c>
      <c r="B8" s="6" t="s">
        <v>116</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76</v>
      </c>
      <c r="B9" s="6" t="s">
        <v>117</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76</v>
      </c>
      <c r="B10" s="6" t="s">
        <v>119</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127</v>
      </c>
      <c r="B18" s="6" t="s">
        <v>115</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127</v>
      </c>
      <c r="B19" s="6" t="s">
        <v>116</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127</v>
      </c>
      <c r="B20" s="6" t="s">
        <v>117</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127</v>
      </c>
      <c r="B21" s="6" t="s">
        <v>119</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144</v>
      </c>
      <c r="B29" s="6" t="s">
        <v>115</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144</v>
      </c>
      <c r="B30" s="6" t="s">
        <v>116</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144</v>
      </c>
      <c r="B31" s="6" t="s">
        <v>117</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144</v>
      </c>
      <c r="B32" s="6" t="s">
        <v>119</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145</v>
      </c>
      <c r="B39" s="6" t="s">
        <v>114</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145</v>
      </c>
      <c r="B40" s="6" t="s">
        <v>115</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145</v>
      </c>
      <c r="B41" s="6" t="s">
        <v>116</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146</v>
      </c>
      <c r="B51" s="6" t="s">
        <v>115</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147</v>
      </c>
      <c r="B63" s="6" t="s">
        <v>116</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76</v>
      </c>
      <c r="B10" s="6" t="s">
        <v>119</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76</v>
      </c>
      <c r="B11" s="6" t="s">
        <v>120</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102" t="s">
        <v>137</v>
      </c>
      <c r="B12" s="102"/>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127</v>
      </c>
      <c r="B22" s="6" t="s">
        <v>120</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102" t="s">
        <v>137</v>
      </c>
      <c r="B23" s="102"/>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144</v>
      </c>
      <c r="B33" s="6" t="s">
        <v>120</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137</v>
      </c>
      <c r="B34" s="102"/>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145</v>
      </c>
      <c r="B43" s="6" t="s">
        <v>119</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145</v>
      </c>
      <c r="B44" s="6" t="s">
        <v>120</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102" t="s">
        <v>137</v>
      </c>
      <c r="B45" s="102"/>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102" t="s">
        <v>137</v>
      </c>
      <c r="B56" s="102"/>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147</v>
      </c>
      <c r="B66" s="6" t="s">
        <v>120</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76</v>
      </c>
      <c r="B10" s="6" t="s">
        <v>119</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76</v>
      </c>
      <c r="B11" s="6" t="s">
        <v>120</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102" t="s">
        <v>137</v>
      </c>
      <c r="B12" s="102"/>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102" t="s">
        <v>137</v>
      </c>
      <c r="B23" s="102"/>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144</v>
      </c>
      <c r="B33" s="6" t="s">
        <v>120</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102" t="s">
        <v>137</v>
      </c>
      <c r="B34" s="102"/>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145</v>
      </c>
      <c r="B43" s="6" t="s">
        <v>119</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145</v>
      </c>
      <c r="B44" s="6" t="s">
        <v>120</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102" t="s">
        <v>137</v>
      </c>
      <c r="B45" s="102"/>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76</v>
      </c>
      <c r="B5" s="6" t="s">
        <v>113</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76</v>
      </c>
      <c r="B6" s="6" t="s">
        <v>114</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76</v>
      </c>
      <c r="B7" s="6" t="s">
        <v>115</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127</v>
      </c>
      <c r="B18" s="6" t="s">
        <v>115</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144</v>
      </c>
      <c r="B29" s="6" t="s">
        <v>115</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145</v>
      </c>
      <c r="B39" s="6" t="s">
        <v>114</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145</v>
      </c>
      <c r="B40" s="6" t="s">
        <v>115</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146</v>
      </c>
      <c r="B51" s="6" t="s">
        <v>115</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76</v>
      </c>
      <c r="B5" s="6" t="s">
        <v>113</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76</v>
      </c>
      <c r="B6" s="6" t="s">
        <v>114</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76</v>
      </c>
      <c r="B7" s="6" t="s">
        <v>115</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127</v>
      </c>
      <c r="B18" s="6" t="s">
        <v>115</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144</v>
      </c>
      <c r="B29" s="6" t="s">
        <v>115</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145</v>
      </c>
      <c r="B39" s="6" t="s">
        <v>114</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145</v>
      </c>
      <c r="B40" s="6" t="s">
        <v>115</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146</v>
      </c>
      <c r="B51" s="6" t="s">
        <v>115</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76</v>
      </c>
      <c r="B10" s="6" t="s">
        <v>119</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76</v>
      </c>
      <c r="B11" s="6" t="s">
        <v>120</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102" t="s">
        <v>137</v>
      </c>
      <c r="B12" s="102"/>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127</v>
      </c>
      <c r="B22" s="6" t="s">
        <v>120</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102" t="s">
        <v>137</v>
      </c>
      <c r="B23" s="102"/>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144</v>
      </c>
      <c r="B33" s="6" t="s">
        <v>120</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2" t="s">
        <v>137</v>
      </c>
      <c r="B34" s="102"/>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145</v>
      </c>
      <c r="B43" s="6" t="s">
        <v>119</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145</v>
      </c>
      <c r="B44" s="6" t="s">
        <v>120</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102" t="s">
        <v>137</v>
      </c>
      <c r="B45" s="102"/>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146</v>
      </c>
      <c r="B54" s="6" t="s">
        <v>119</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146</v>
      </c>
      <c r="B55" s="6" t="s">
        <v>120</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102" t="s">
        <v>137</v>
      </c>
      <c r="B56" s="102"/>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147</v>
      </c>
      <c r="B66" s="6" t="s">
        <v>120</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137</v>
      </c>
      <c r="B67" s="102"/>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76</v>
      </c>
      <c r="B10" s="6" t="s">
        <v>119</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76</v>
      </c>
      <c r="B11" s="6" t="s">
        <v>120</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102" t="s">
        <v>137</v>
      </c>
      <c r="B12" s="102"/>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127</v>
      </c>
      <c r="B22" s="6" t="s">
        <v>120</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102" t="s">
        <v>137</v>
      </c>
      <c r="B23" s="102"/>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144</v>
      </c>
      <c r="B33" s="6" t="s">
        <v>120</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102" t="s">
        <v>137</v>
      </c>
      <c r="B34" s="102"/>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145</v>
      </c>
      <c r="B43" s="6" t="s">
        <v>119</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145</v>
      </c>
      <c r="B44" s="6" t="s">
        <v>120</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102" t="s">
        <v>137</v>
      </c>
      <c r="B45" s="102"/>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146</v>
      </c>
      <c r="B54" s="6" t="s">
        <v>119</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146</v>
      </c>
      <c r="B55" s="6" t="s">
        <v>120</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102" t="s">
        <v>137</v>
      </c>
      <c r="B56" s="102"/>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145</v>
      </c>
      <c r="B6" s="6" t="s">
        <v>253</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146</v>
      </c>
      <c r="B7" s="6" t="s">
        <v>253</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145</v>
      </c>
      <c r="B6" s="6" t="s">
        <v>253</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144</v>
      </c>
      <c r="B5" s="6" t="s">
        <v>233</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145</v>
      </c>
      <c r="B6" s="6" t="s">
        <v>233</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76</v>
      </c>
      <c r="B9" s="15" t="s">
        <v>137</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52100.888861060754</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20276.345588054057</v>
      </c>
      <c r="D12" s="5">
        <v>0</v>
      </c>
      <c r="E12" s="5">
        <v>0</v>
      </c>
      <c r="F12" s="5">
        <v>0</v>
      </c>
      <c r="G12" s="5">
        <v>0</v>
      </c>
      <c r="H12" s="5">
        <v>0</v>
      </c>
      <c r="I12" s="5">
        <v>0</v>
      </c>
      <c r="J12" s="5">
        <v>0</v>
      </c>
      <c r="K12" s="5">
        <v>0</v>
      </c>
      <c r="L12" s="5">
        <v>0</v>
      </c>
      <c r="M12" s="5">
        <v>0</v>
      </c>
      <c r="N12" s="5">
        <v>0</v>
      </c>
      <c r="O12" s="5">
        <v>0</v>
      </c>
      <c r="P12" s="5">
        <v>0</v>
      </c>
      <c r="Q12" s="5">
        <v>0</v>
      </c>
      <c r="R12" s="5">
        <v>0</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72377.234449114811</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305671.95162827312</v>
      </c>
      <c r="O14" s="17">
        <v>459137.24762053159</v>
      </c>
      <c r="P14" s="17">
        <v>459137.24762053159</v>
      </c>
      <c r="Q14" s="17">
        <v>459137.24762053159</v>
      </c>
      <c r="R14" s="17">
        <v>667748.46557691123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18235.311101371248</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44003.750553716498</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171039.43059714025</v>
      </c>
      <c r="S19" s="5">
        <v>237976.42140227425</v>
      </c>
      <c r="T19" s="5">
        <v>237976.42140227425</v>
      </c>
      <c r="U19" s="5">
        <v>237976.42140227425</v>
      </c>
      <c r="V19" s="5">
        <v>237976.42140227425</v>
      </c>
      <c r="W19" s="5">
        <v>237976.42140227425</v>
      </c>
      <c r="X19" s="5">
        <v>237976.42140227425</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10138.172794027028</v>
      </c>
      <c r="D21" s="5">
        <v>0</v>
      </c>
      <c r="E21" s="5">
        <v>0</v>
      </c>
      <c r="F21" s="5">
        <v>0</v>
      </c>
      <c r="G21" s="5">
        <v>0</v>
      </c>
      <c r="H21" s="5">
        <v>0</v>
      </c>
      <c r="I21" s="5">
        <v>0</v>
      </c>
      <c r="J21" s="5">
        <v>0</v>
      </c>
      <c r="K21" s="5">
        <v>0</v>
      </c>
      <c r="L21" s="5">
        <v>0</v>
      </c>
      <c r="M21" s="5">
        <v>0</v>
      </c>
      <c r="N21" s="5">
        <v>0</v>
      </c>
      <c r="O21" s="5">
        <v>0</v>
      </c>
      <c r="P21" s="5">
        <v>0</v>
      </c>
      <c r="Q21" s="5">
        <v>0</v>
      </c>
      <c r="R21" s="5">
        <v>0</v>
      </c>
      <c r="S21" s="5">
        <v>66936.990805133988</v>
      </c>
      <c r="T21" s="5">
        <v>66936.990805133988</v>
      </c>
      <c r="U21" s="5">
        <v>66936.990805133988</v>
      </c>
      <c r="V21" s="5">
        <v>66936.990805133988</v>
      </c>
      <c r="W21" s="5">
        <v>66936.990805133988</v>
      </c>
      <c r="X21" s="5">
        <v>66936.990805133988</v>
      </c>
    </row>
    <row r="22" spans="1:24">
      <c r="A22" s="102" t="s">
        <v>137</v>
      </c>
      <c r="B22" s="102"/>
      <c r="C22" s="17">
        <v>72377.234449114767</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305671.95162827318</v>
      </c>
      <c r="O22" s="17">
        <v>459137.24762053159</v>
      </c>
      <c r="P22" s="17">
        <v>459137.24762053159</v>
      </c>
      <c r="Q22" s="17">
        <v>459137.24762053159</v>
      </c>
      <c r="R22" s="17">
        <v>667748.46557691123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6F4A70-1508-45DD-8168-680B48CF6C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866E81-BBFF-485C-98A9-FD383835230F}">
  <ds:schemaRefs>
    <ds:schemaRef ds:uri="http://schemas.microsoft.com/sharepoint/v3/contenttype/forms"/>
  </ds:schemaRefs>
</ds:datastoreItem>
</file>

<file path=customXml/itemProps3.xml><?xml version="1.0" encoding="utf-8"?>
<ds:datastoreItem xmlns:ds="http://schemas.openxmlformats.org/officeDocument/2006/customXml" ds:itemID="{9E82461B-7ED1-418C-BE1A-95B288D90728}">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2020-09-01T03:04:59Z</dcterms:created>
  <dcterms:modified xsi:type="dcterms:W3CDTF">2020-09-11T04:43:12Z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